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irina.gamzardia\Desktop\Закупки 2023\683.23.00018  -2 страхвание автотранпопрта\საკონკურსო დოკუმენტაცია\დანართი  №3 -საკონკურსო დოკუმენტაციის და  ფინანსური ინფორმაციის შესახებ\"/>
    </mc:Choice>
  </mc:AlternateContent>
  <xr:revisionPtr revIDLastSave="0" documentId="13_ncr:1_{39C3D5DA-86C1-4B96-9152-8327012DF75B}" xr6:coauthVersionLast="47" xr6:coauthVersionMax="47" xr10:uidLastSave="{00000000-0000-0000-0000-000000000000}"/>
  <bookViews>
    <workbookView xWindow="-120" yWindow="-120" windowWidth="29040" windowHeight="15720" activeTab="5" xr2:uid="{00000000-000D-0000-FFFF-FFFF00000000}"/>
  </bookViews>
  <sheets>
    <sheet name="ოფერტა ფორმა 1" sheetId="1" r:id="rId1"/>
    <sheet name="დანართ 1" sheetId="2" r:id="rId2"/>
    <sheet name="დანართ 2" sheetId="11" r:id="rId3"/>
    <sheet name="დანართ 3" sheetId="3" r:id="rId4"/>
    <sheet name="დანართ 4" sheetId="4" r:id="rId5"/>
    <sheet name="დანართ 5" sheetId="5" r:id="rId6"/>
    <sheet name="დანართ 6" sheetId="6" r:id="rId7"/>
    <sheet name="დანართ 7" sheetId="8" r:id="rId8"/>
    <sheet name="დანართ 8" sheetId="7" r:id="rId9"/>
    <sheet name="დანართ 9" sheetId="9" r:id="rId10"/>
    <sheet name="დანართ 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2" l="1"/>
  <c r="E3" i="10"/>
  <c r="A3" i="10"/>
  <c r="D3" i="9"/>
  <c r="A3" i="9"/>
  <c r="F3" i="7"/>
  <c r="A3" i="7"/>
  <c r="C3" i="8"/>
  <c r="A3" i="8"/>
  <c r="H3" i="6"/>
  <c r="A3" i="6"/>
  <c r="D3" i="5" l="1"/>
  <c r="A3" i="5"/>
  <c r="C3" i="4"/>
  <c r="A3" i="4"/>
  <c r="F3" i="3"/>
  <c r="A3" i="3"/>
  <c r="B3" i="2"/>
</calcChain>
</file>

<file path=xl/sharedStrings.xml><?xml version="1.0" encoding="utf-8"?>
<sst xmlns="http://schemas.openxmlformats.org/spreadsheetml/2006/main" count="218" uniqueCount="177">
  <si>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</si>
  <si>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</si>
  <si>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</si>
  <si>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</si>
  <si>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</si>
  <si>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</si>
  <si>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</si>
  <si>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</si>
  <si>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</si>
  <si>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</si>
  <si>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i/>
        <sz val="11"/>
        <rFont val="Times New Roman"/>
        <family val="1"/>
      </rPr>
      <t>№ п/п</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</si>
  <si>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</si>
  <si>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</si>
  <si>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</si>
  <si>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</si>
  <si>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</si>
  <si>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</si>
  <si>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</si>
  <si>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</si>
  <si>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</si>
  <si>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</si>
  <si>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</si>
  <si>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</si>
  <si>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</si>
  <si>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</si>
  <si>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</si>
  <si>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</si>
  <si>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</si>
  <si>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</si>
  <si>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</si>
  <si>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</si>
  <si>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</si>
  <si>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</si>
  <si>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</si>
  <si>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</si>
  <si>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</si>
  <si>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</si>
  <si>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</si>
  <si>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</si>
  <si>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</si>
  <si>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</si>
  <si>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</si>
  <si>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</si>
  <si>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</si>
  <si>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</si>
  <si>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</si>
  <si>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</si>
  <si>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</si>
  <si>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</si>
  <si>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</si>
  <si>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</si>
  <si>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</si>
  <si>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</si>
  <si>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</si>
  <si>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</si>
  <si>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</si>
  <si>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</si>
  <si>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</si>
  <si>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</si>
  <si>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</si>
  <si>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</si>
  <si>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</si>
  <si>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</si>
  <si>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</si>
  <si>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</si>
  <si>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</si>
  <si>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</si>
  <si>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</si>
  <si>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</si>
  <si>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</si>
  <si>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</si>
  <si>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</si>
  <si>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</si>
  <si>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</si>
  <si>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</si>
  <si>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</si>
  <si>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</si>
  <si>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</si>
  <si>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</si>
  <si>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</si>
  <si>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</si>
  <si>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</si>
  <si>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</si>
  <si>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</si>
  <si>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</si>
  <si>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</si>
  <si>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</si>
  <si>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</si>
  <si>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</si>
  <si>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</si>
  <si>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</si>
  <si>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</si>
  <si>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</si>
  <si>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</si>
  <si>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</si>
  <si>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</si>
  <si>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</si>
  <si>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</si>
  <si>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</si>
  <si>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</si>
  <si>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</si>
  <si>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</si>
  <si>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</si>
  <si>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</si>
  <si>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</si>
  <si>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</si>
  <si>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</si>
  <si>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</si>
  <si>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</si>
  <si>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</si>
  <si>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</si>
  <si>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</si>
  <si>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</si>
  <si>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</si>
  <si>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</si>
  <si>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</si>
  <si>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</si>
  <si>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</si>
  <si>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</si>
  <si>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</si>
  <si>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</si>
  <si>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</si>
  <si>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</si>
  <si>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</si>
  <si>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</si>
  <si>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</si>
  <si>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</si>
  <si>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</si>
  <si>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</si>
  <si>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</si>
  <si>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</si>
  <si>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</si>
  <si>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</si>
  <si>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</si>
  <si>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</si>
  <si>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</si>
  <si>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</si>
  <si>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</si>
  <si>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 xml:space="preserve">თავი №4 </t>
  </si>
  <si>
    <r>
      <rPr>
        <u/>
        <sz val="10"/>
        <rFont val="Sylfaen"/>
        <family val="1"/>
      </rPr>
      <t xml:space="preserve">__________________
</t>
    </r>
    <r>
      <rPr>
        <i/>
        <sz val="10"/>
        <color rgb="FF3265FF"/>
        <rFont val="Sylfaen"/>
        <family val="1"/>
      </rPr>
      <t>წინადადების ღირებულება ლარში</t>
    </r>
  </si>
  <si>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</si>
  <si>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b/>
        <sz val="11"/>
        <rFont val="Sylfaen"/>
        <family val="1"/>
      </rPr>
      <t xml:space="preserve">ცხრილი </t>
    </r>
    <r>
      <rPr>
        <b/>
        <sz val="11"/>
        <rFont val="Times New Roman"/>
        <family val="1"/>
      </rPr>
      <t>–2.</t>
    </r>
    <r>
      <rPr>
        <b/>
        <sz val="11"/>
        <rFont val="Sylfaen"/>
        <family val="1"/>
      </rPr>
      <t xml:space="preserve"> მომსახურების სხვა კომერციული პირობები</t>
    </r>
  </si>
  <si>
    <r>
      <rPr>
        <b/>
        <sz val="11"/>
        <rFont val="Sylfaen"/>
        <family val="1"/>
      </rPr>
      <t>ჯამი</t>
    </r>
  </si>
  <si>
    <t>[ივსება ცალ-ცალკე თითოეული ლოტისთვის, ლოტის ნომრისა და დასახელების მითითებით]</t>
  </si>
  <si>
    <t>აქ შესყიდვის მონაწილე თავისუფალ ფორმაში იძლევა თავის ტექნიკურ წინადადებას, რომელიც ეფუძნება შესყიდვის დოკუმენტაციის ტექნიკური ნაწილის მოთხოვნების შესაბამისად მომსახურების მიწოდების სამუშაო პირობებს].</t>
  </si>
  <si>
    <t>ფორმის დასაწყისი</t>
  </si>
  <si>
    <t>მონაწილის დასახელება</t>
  </si>
  <si>
    <t>______._________.2023</t>
  </si>
  <si>
    <t>ავტომობილების რაოდენობა</t>
  </si>
  <si>
    <t>ავტომობილების მარკა</t>
  </si>
  <si>
    <t>ხელშეკრულების ვადა</t>
  </si>
  <si>
    <t>სადაზღვევო პაკეტი 1 თვე</t>
  </si>
  <si>
    <t>მიწოდებების გრაფიკი, ხელშეკრულების ხელმოწერის მომენტიდან</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</si>
  <si>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«2021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</si>
  <si>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«2022</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</si>
  <si>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2023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</si>
  <si>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კომერციული წინადადება მომსახურების შესრულებაზე</t>
  </si>
  <si>
    <t xml:space="preserve">ხელშეკრულების პროექტის მიმართ  უთანხმოებების ოქმი </t>
  </si>
  <si>
    <t>დანართი №10   წინადადების ოფერტის შესაბამისად</t>
  </si>
  <si>
    <t>სამუშაოების მოცულობის განაწილების გეგმის ფორმა კოლექტიური მონაწილის შიგნით</t>
  </si>
  <si>
    <t>დანართი № 9 წინადადების ოფერტის შესაბამისად</t>
  </si>
  <si>
    <t>ცნობა სასამართლო განხილვებში მონაწილეობის შესახებ</t>
  </si>
  <si>
    <t xml:space="preserve">დანართი №8 წინადადებების მოთხოვნის მონაწილის ანკეტის </t>
  </si>
  <si>
    <t>შესყიდვაში მონაწილეობის განაცხადში არსებული დოკუმენტების აღწერა</t>
  </si>
  <si>
    <t xml:space="preserve">დანართი №7  წინადადების ოფერტის შესაბამისად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</si>
  <si>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(დანართი 6)</t>
  </si>
  <si>
    <t>ცნობა ანალოგიური ხელშეკრულებების შესრულების მოცულობებისა და ჩამონათვალის ფორმა</t>
  </si>
  <si>
    <t>წინადადებების მოთხოვნის მონაწილის ანკეტა</t>
  </si>
  <si>
    <t>მიწოდებების შესრულების კალენდარული გეგმა</t>
  </si>
  <si>
    <t>9.1 ტექნიკური წინადადება სამუშაოს შესრულების/მომსახურების გაწევის შესახებ (დანართი 2)</t>
  </si>
  <si>
    <t>Toyota Prado</t>
  </si>
  <si>
    <t>Toyota Camry</t>
  </si>
  <si>
    <t>Toyota Corolla</t>
  </si>
  <si>
    <t>1 წელი</t>
  </si>
  <si>
    <t>სადაზღვევო პაკეტი 12 თვე</t>
  </si>
  <si>
    <t>შპს თელმიკოს საკუთრებაში არსებული ავტომობილების დაზღვევის ღირებულება 1 წლის ვადით</t>
  </si>
  <si>
    <t>და მოქმედებს «_ » ______24 წ-მდე.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</si>
</sst>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0"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
      <sz val="12"/>
      <color rgb="FF000000"/>
      <name val="Sylfaen"/>
      <family val="1"/>
    </font>
    <font>
      <b/>
      <sz val="12"/>
      <color rgb="FF000000"/>
      <name val="Times New Roman"/>
      <family val="1"/>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7">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6" fillId="0" borderId="0" xfId="0" applyFont="1" applyAlignment="1">
      <alignment vertical="top" wrapText="1"/>
    </xf>
    <xf numFmtId="0" fontId="37"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Border="1" applyAlignment="1">
      <alignment vertical="top" wrapText="1"/>
    </xf>
    <xf numFmtId="0" fontId="3" fillId="2" borderId="17" xfId="0" applyFont="1" applyFill="1" applyBorder="1" applyAlignment="1">
      <alignment horizontal="center" vertical="top" wrapText="1"/>
    </xf>
    <xf numFmtId="0" fontId="36"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10"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13" xfId="0" applyBorder="1" applyAlignment="1">
      <alignment horizontal="righ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0" fillId="0" borderId="0" xfId="0" applyAlignment="1">
      <alignment horizontal="righ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9"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8" fillId="0" borderId="8" xfId="0" applyFont="1" applyBorder="1" applyAlignment="1">
      <alignment horizontal="left" vertical="center" wrapText="1" indent="5"/>
    </xf>
    <xf numFmtId="0" fontId="38" fillId="4" borderId="8" xfId="0" applyFont="1" applyFill="1" applyBorder="1" applyAlignment="1">
      <alignment horizontal="left" vertical="center" wrapText="1" indent="5"/>
    </xf>
    <xf numFmtId="164" fontId="10" fillId="0" borderId="14" xfId="0" applyNumberFormat="1" applyFont="1" applyBorder="1" applyAlignment="1">
      <alignment horizontal="center" vertical="top" wrapText="1"/>
    </xf>
    <xf numFmtId="164" fontId="10"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47" fillId="0" borderId="0" xfId="0" applyFont="1" applyAlignment="1">
      <alignment horizontal="right" vertical="top"/>
    </xf>
    <xf numFmtId="0" fontId="26" fillId="0" borderId="0" xfId="0" applyFont="1" applyAlignment="1">
      <alignment horizontal="left" vertical="top"/>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8" fillId="0" borderId="0" xfId="0" applyFont="1" applyAlignment="1">
      <alignment horizontal="left" vertical="top"/>
    </xf>
    <xf numFmtId="0" fontId="25" fillId="0" borderId="8" xfId="0" applyFont="1" applyBorder="1" applyAlignment="1">
      <alignment horizontal="left" vertical="top"/>
    </xf>
    <xf numFmtId="0" fontId="5" fillId="2" borderId="8" xfId="0" applyFont="1" applyFill="1" applyBorder="1" applyAlignment="1">
      <alignment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36" fillId="0" borderId="33" xfId="0" applyFont="1" applyBorder="1" applyAlignment="1">
      <alignment horizontal="left" vertical="top" wrapText="1"/>
    </xf>
    <xf numFmtId="0" fontId="0" fillId="0" borderId="8" xfId="0" applyBorder="1" applyAlignment="1">
      <alignment horizontal="center" vertical="top" wrapText="1"/>
    </xf>
    <xf numFmtId="0" fontId="0" fillId="0" borderId="8" xfId="0" applyBorder="1" applyAlignment="1">
      <alignment horizontal="center" vertical="center"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6"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xf>
    <xf numFmtId="0" fontId="21" fillId="0" borderId="0" xfId="0" applyFont="1" applyAlignment="1">
      <alignment horizontal="left" vertical="top"/>
    </xf>
    <xf numFmtId="0" fontId="34" fillId="0" borderId="0" xfId="0" applyFont="1" applyAlignment="1">
      <alignment horizontal="left" vertical="top"/>
    </xf>
    <xf numFmtId="0" fontId="2" fillId="0" borderId="0" xfId="0" applyFont="1" applyAlignment="1">
      <alignment horizontal="center" vertical="top"/>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34"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6" fillId="0" borderId="32" xfId="0" applyFont="1" applyBorder="1" applyAlignment="1">
      <alignment horizontal="left" vertical="top" wrapText="1"/>
    </xf>
    <xf numFmtId="0" fontId="36" fillId="0" borderId="33"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horizontal="center" vertical="top" wrapText="1"/>
    </xf>
    <xf numFmtId="0" fontId="1" fillId="0" borderId="32" xfId="0" applyFont="1" applyBorder="1" applyAlignment="1">
      <alignment horizontal="center" vertical="top" wrapText="1"/>
    </xf>
    <xf numFmtId="0" fontId="1" fillId="0" borderId="34" xfId="0" applyFont="1" applyBorder="1" applyAlignment="1">
      <alignment horizontal="center" vertical="top" wrapText="1"/>
    </xf>
    <xf numFmtId="0" fontId="1" fillId="0" borderId="33" xfId="0" applyFont="1" applyBorder="1" applyAlignment="1">
      <alignment horizontal="center" vertical="top" wrapText="1"/>
    </xf>
    <xf numFmtId="0" fontId="49"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47" fillId="0" borderId="0" xfId="0" applyFont="1" applyAlignment="1">
      <alignment horizontal="center" vertical="top"/>
    </xf>
    <xf numFmtId="0" fontId="47" fillId="0" borderId="0" xfId="0" applyFont="1" applyAlignment="1">
      <alignment horizontal="left" vertical="top"/>
    </xf>
    <xf numFmtId="0" fontId="3" fillId="2" borderId="8" xfId="0" applyFont="1" applyFill="1" applyBorder="1" applyAlignment="1">
      <alignment horizontal="center" vertical="top" wrapText="1"/>
    </xf>
    <xf numFmtId="0" fontId="9"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36" fillId="0" borderId="0" xfId="0" applyFont="1" applyAlignment="1">
      <alignment horizontal="right" vertical="top"/>
    </xf>
    <xf numFmtId="0" fontId="0" fillId="0" borderId="0" xfId="0" applyAlignment="1">
      <alignment horizontal="left" vertical="top"/>
    </xf>
    <xf numFmtId="0" fontId="0" fillId="0" borderId="0" xfId="0" applyAlignment="1">
      <alignment horizontal="right" vertical="top"/>
    </xf>
    <xf numFmtId="0" fontId="3" fillId="2" borderId="8" xfId="0" applyFont="1" applyFill="1" applyBorder="1" applyAlignment="1">
      <alignment horizontal="left" vertical="top" wrapText="1"/>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9" fillId="0" borderId="10" xfId="0" applyFont="1" applyBorder="1" applyAlignment="1">
      <alignment horizontal="right" vertical="top"/>
    </xf>
    <xf numFmtId="0" fontId="46" fillId="0" borderId="24" xfId="0" applyFont="1" applyBorder="1" applyAlignment="1">
      <alignment horizontal="left" vertical="top" wrapText="1"/>
    </xf>
    <xf numFmtId="0" fontId="41" fillId="0" borderId="25" xfId="0" applyFont="1" applyBorder="1" applyAlignment="1">
      <alignment horizontal="left" vertical="top" wrapText="1"/>
    </xf>
    <xf numFmtId="0" fontId="46" fillId="0" borderId="19" xfId="0" applyFont="1" applyBorder="1" applyAlignment="1">
      <alignment horizontal="left" vertical="top" wrapText="1"/>
    </xf>
    <xf numFmtId="0" fontId="41"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9"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8" zoomScaleNormal="100" workbookViewId="0">
      <selection activeCell="B17" sqref="B17"/>
    </sheetView>
  </sheetViews>
  <sheetFormatPr defaultColWidth="7.1640625" defaultRowHeight="12.75" x14ac:dyDescent="0.2"/>
  <cols>
    <col min="1" max="1" width="64.6640625" customWidth="1"/>
    <col min="2" max="2" width="59.33203125" customWidth="1"/>
  </cols>
  <sheetData>
    <row r="1" spans="1:16" x14ac:dyDescent="0.2">
      <c r="B1" s="77" t="s">
        <v>138</v>
      </c>
    </row>
    <row r="2" spans="1:16" ht="18" customHeight="1" x14ac:dyDescent="0.2">
      <c r="A2" s="90" t="s">
        <v>137</v>
      </c>
      <c r="B2" s="90"/>
    </row>
    <row r="3" spans="1:16" ht="18.95" customHeight="1" x14ac:dyDescent="0.2">
      <c r="A3" s="65" t="s">
        <v>117</v>
      </c>
      <c r="B3" s="64" t="s">
        <v>147</v>
      </c>
    </row>
    <row r="4" spans="1:16" ht="18" customHeight="1" x14ac:dyDescent="0.2">
      <c r="A4" s="93" t="s">
        <v>0</v>
      </c>
      <c r="B4" s="93"/>
    </row>
    <row r="5" spans="1:16" ht="18" customHeight="1" x14ac:dyDescent="0.2">
      <c r="A5" s="90" t="s">
        <v>1</v>
      </c>
      <c r="B5" s="90"/>
    </row>
    <row r="6" spans="1:16" ht="36" customHeight="1" x14ac:dyDescent="0.2">
      <c r="A6" s="91" t="s">
        <v>2</v>
      </c>
      <c r="B6" s="91"/>
    </row>
    <row r="7" spans="1:16" ht="29.25" customHeight="1" x14ac:dyDescent="0.2">
      <c r="A7" s="97" t="s">
        <v>127</v>
      </c>
      <c r="B7" s="98"/>
    </row>
    <row r="8" spans="1:16" ht="33" customHeight="1" x14ac:dyDescent="0.2">
      <c r="A8" s="92" t="s">
        <v>72</v>
      </c>
      <c r="B8" s="92"/>
      <c r="C8" s="16"/>
    </row>
    <row r="9" spans="1:16" ht="18" customHeight="1" x14ac:dyDescent="0.2">
      <c r="A9" s="95" t="s">
        <v>3</v>
      </c>
      <c r="B9" s="95"/>
    </row>
    <row r="10" spans="1:16" ht="21" customHeight="1" x14ac:dyDescent="0.2">
      <c r="A10" s="96" t="s">
        <v>126</v>
      </c>
      <c r="B10" s="96"/>
    </row>
    <row r="11" spans="1:16" ht="18" customHeight="1" x14ac:dyDescent="0.2">
      <c r="A11" s="1" t="s">
        <v>4</v>
      </c>
    </row>
    <row r="12" spans="1:16" ht="17.25" customHeight="1" x14ac:dyDescent="0.2">
      <c r="A12" s="96" t="s">
        <v>125</v>
      </c>
      <c r="B12" s="96"/>
    </row>
    <row r="13" spans="1:16" ht="61.5" customHeight="1" x14ac:dyDescent="0.2">
      <c r="A13" s="94" t="s">
        <v>124</v>
      </c>
      <c r="B13" s="94"/>
      <c r="C13" s="6"/>
      <c r="D13" s="6"/>
      <c r="E13" s="6"/>
      <c r="F13" s="6"/>
      <c r="G13" s="6"/>
      <c r="H13" s="6"/>
      <c r="I13" s="6"/>
      <c r="J13" s="6"/>
      <c r="K13" s="6"/>
      <c r="L13" s="6"/>
      <c r="M13" s="6"/>
      <c r="N13" s="6"/>
      <c r="O13" s="6"/>
      <c r="P13" s="6"/>
    </row>
    <row r="14" spans="1:16" ht="22.5" customHeight="1" x14ac:dyDescent="0.2">
      <c r="A14" s="91" t="s">
        <v>5</v>
      </c>
      <c r="B14" s="91"/>
    </row>
    <row r="15" spans="1:16" ht="24" customHeight="1" x14ac:dyDescent="0.2">
      <c r="A15" s="81" t="s">
        <v>6</v>
      </c>
    </row>
    <row r="16" spans="1:16" ht="62.25" customHeight="1" x14ac:dyDescent="0.2">
      <c r="A16" s="18" t="s">
        <v>175</v>
      </c>
      <c r="B16" s="17" t="s">
        <v>139</v>
      </c>
    </row>
    <row r="17" spans="1:2" ht="17.25" customHeight="1" x14ac:dyDescent="0.2">
      <c r="A17" s="79"/>
      <c r="B17" s="80"/>
    </row>
    <row r="18" spans="1:2" ht="18" customHeight="1" x14ac:dyDescent="0.2">
      <c r="A18" s="1" t="s">
        <v>7</v>
      </c>
    </row>
    <row r="19" spans="1:2" ht="18" customHeight="1" x14ac:dyDescent="0.2">
      <c r="A19" s="1" t="s">
        <v>176</v>
      </c>
    </row>
    <row r="20" spans="1:2" ht="18.75" customHeight="1" x14ac:dyDescent="0.2">
      <c r="A20" s="89" t="s">
        <v>70</v>
      </c>
      <c r="B20" s="89"/>
    </row>
    <row r="21" spans="1:2" ht="22.5" customHeight="1" x14ac:dyDescent="0.2">
      <c r="A21" s="89" t="s">
        <v>71</v>
      </c>
      <c r="B21" s="89"/>
    </row>
  </sheetData>
  <mergeCells count="13">
    <mergeCell ref="A20:B20"/>
    <mergeCell ref="A21:B21"/>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showGridLines="0" topLeftCell="A7" zoomScaleNormal="100" workbookViewId="0">
      <selection activeCell="G8" sqref="G8"/>
    </sheetView>
  </sheetViews>
  <sheetFormatPr defaultRowHeight="12.75" x14ac:dyDescent="0.2"/>
  <cols>
    <col min="1" max="1" width="4" customWidth="1"/>
    <col min="2" max="2" width="17" customWidth="1"/>
    <col min="3" max="3" width="24.1640625" customWidth="1"/>
    <col min="4" max="5" width="20.5" customWidth="1"/>
    <col min="6" max="6" width="19.83203125" customWidth="1"/>
    <col min="7" max="7" width="20.1640625" customWidth="1"/>
    <col min="8" max="8" width="10.83203125" customWidth="1"/>
  </cols>
  <sheetData>
    <row r="1" spans="2:14" ht="25.5" customHeight="1" x14ac:dyDescent="0.2">
      <c r="B1" s="99" t="s">
        <v>156</v>
      </c>
      <c r="C1" s="99"/>
      <c r="D1" s="99"/>
      <c r="E1" s="99"/>
      <c r="F1" s="99"/>
      <c r="G1" s="99"/>
    </row>
    <row r="2" spans="2:14" ht="20.25" customHeight="1" x14ac:dyDescent="0.2">
      <c r="B2" s="102" t="s">
        <v>116</v>
      </c>
      <c r="C2" s="103"/>
      <c r="D2" s="103"/>
      <c r="E2" s="103"/>
      <c r="F2" s="103"/>
      <c r="G2" s="103"/>
    </row>
    <row r="3" spans="2:14" ht="20.100000000000001" customHeight="1" x14ac:dyDescent="0.2">
      <c r="B3" s="100" t="str">
        <f>'ოფერტა ფორმა 1'!A3</f>
        <v>გამ №_________</v>
      </c>
      <c r="C3" s="100"/>
      <c r="D3" s="78"/>
      <c r="E3" s="78"/>
      <c r="F3" s="78"/>
      <c r="G3" s="78"/>
    </row>
    <row r="4" spans="2:14" ht="18" customHeight="1" x14ac:dyDescent="0.2">
      <c r="B4" s="1" t="s">
        <v>8</v>
      </c>
    </row>
    <row r="5" spans="2:14" ht="18" customHeight="1" x14ac:dyDescent="0.2">
      <c r="B5" t="s">
        <v>9</v>
      </c>
    </row>
    <row r="6" spans="2:14" ht="18" customHeight="1" x14ac:dyDescent="0.2">
      <c r="B6" s="104" t="s">
        <v>85</v>
      </c>
      <c r="C6" s="104"/>
      <c r="D6" s="104"/>
      <c r="E6" s="104"/>
      <c r="F6" s="104"/>
      <c r="G6" s="104"/>
      <c r="H6" s="9"/>
    </row>
    <row r="7" spans="2:14" ht="42" customHeight="1" x14ac:dyDescent="0.2">
      <c r="B7" s="105" t="s">
        <v>140</v>
      </c>
      <c r="C7" s="105"/>
      <c r="D7" s="105"/>
      <c r="E7" s="105"/>
      <c r="F7" s="105"/>
      <c r="G7" s="105"/>
      <c r="H7" s="11"/>
      <c r="I7" s="11"/>
      <c r="J7" s="11"/>
      <c r="K7" s="11"/>
      <c r="L7" s="11"/>
      <c r="M7" s="11"/>
      <c r="N7" s="11"/>
    </row>
    <row r="8" spans="2:14" ht="64.5" customHeight="1" x14ac:dyDescent="0.2">
      <c r="B8" s="83" t="s">
        <v>10</v>
      </c>
      <c r="C8" s="83" t="s">
        <v>150</v>
      </c>
      <c r="D8" s="83" t="s">
        <v>149</v>
      </c>
      <c r="E8" s="83" t="s">
        <v>148</v>
      </c>
      <c r="F8" s="83" t="s">
        <v>151</v>
      </c>
      <c r="G8" s="83" t="s">
        <v>174</v>
      </c>
      <c r="H8" s="11"/>
      <c r="I8" s="11"/>
      <c r="J8" s="11"/>
      <c r="K8" s="11"/>
      <c r="L8" s="11"/>
      <c r="M8" s="11"/>
      <c r="N8" s="11"/>
    </row>
    <row r="9" spans="2:14" ht="23.25" customHeight="1" x14ac:dyDescent="0.2">
      <c r="B9" s="87">
        <v>1</v>
      </c>
      <c r="C9" s="87" t="s">
        <v>173</v>
      </c>
      <c r="D9" s="87" t="s">
        <v>170</v>
      </c>
      <c r="E9" s="87">
        <v>1</v>
      </c>
      <c r="F9" s="10"/>
      <c r="G9" s="10"/>
      <c r="H9" s="11"/>
      <c r="I9" s="11"/>
      <c r="J9" s="11"/>
      <c r="K9" s="11"/>
      <c r="L9" s="11"/>
      <c r="M9" s="11"/>
      <c r="N9" s="11"/>
    </row>
    <row r="10" spans="2:14" ht="24" customHeight="1" x14ac:dyDescent="0.2">
      <c r="B10" s="87">
        <v>2</v>
      </c>
      <c r="C10" s="87" t="s">
        <v>173</v>
      </c>
      <c r="D10" s="87" t="s">
        <v>171</v>
      </c>
      <c r="E10" s="87">
        <v>1</v>
      </c>
      <c r="F10" s="10"/>
      <c r="G10" s="10"/>
      <c r="H10" s="11"/>
      <c r="I10" s="11"/>
      <c r="J10" s="11"/>
      <c r="K10" s="11"/>
      <c r="L10" s="11"/>
      <c r="M10" s="11"/>
      <c r="N10" s="11"/>
    </row>
    <row r="11" spans="2:14" ht="18.75" customHeight="1" x14ac:dyDescent="0.2">
      <c r="B11" s="88">
        <v>3</v>
      </c>
      <c r="C11" s="87" t="s">
        <v>173</v>
      </c>
      <c r="D11" s="87" t="s">
        <v>171</v>
      </c>
      <c r="E11" s="87">
        <v>1</v>
      </c>
      <c r="F11" s="10"/>
      <c r="G11" s="10"/>
      <c r="H11" s="11"/>
      <c r="I11" s="11"/>
      <c r="J11" s="11"/>
      <c r="K11" s="11"/>
      <c r="L11" s="11"/>
      <c r="M11" s="11"/>
      <c r="N11" s="11"/>
    </row>
    <row r="12" spans="2:14" ht="18.75" customHeight="1" x14ac:dyDescent="0.2">
      <c r="B12" s="88">
        <v>4</v>
      </c>
      <c r="C12" s="87" t="s">
        <v>173</v>
      </c>
      <c r="D12" s="87" t="s">
        <v>172</v>
      </c>
      <c r="E12" s="87">
        <v>1</v>
      </c>
      <c r="F12" s="10"/>
      <c r="G12" s="10"/>
      <c r="H12" s="11"/>
      <c r="I12" s="11"/>
      <c r="J12" s="11"/>
      <c r="K12" s="11"/>
      <c r="L12" s="11"/>
      <c r="M12" s="11"/>
      <c r="N12" s="11"/>
    </row>
    <row r="13" spans="2:14" ht="18.75" customHeight="1" x14ac:dyDescent="0.2">
      <c r="B13" s="88">
        <v>5</v>
      </c>
      <c r="C13" s="87" t="s">
        <v>173</v>
      </c>
      <c r="D13" s="87" t="s">
        <v>172</v>
      </c>
      <c r="E13" s="87">
        <v>1</v>
      </c>
      <c r="F13" s="10"/>
      <c r="G13" s="10"/>
      <c r="H13" s="11"/>
      <c r="I13" s="11"/>
      <c r="J13" s="11"/>
      <c r="K13" s="11"/>
      <c r="L13" s="11"/>
      <c r="M13" s="11"/>
      <c r="N13" s="11"/>
    </row>
    <row r="14" spans="2:14" ht="42" customHeight="1" x14ac:dyDescent="0.2">
      <c r="B14" s="110" t="s">
        <v>142</v>
      </c>
      <c r="C14" s="110"/>
      <c r="D14" s="111">
        <f>SUM(G9+G10+G11+G12+G13)</f>
        <v>0</v>
      </c>
      <c r="E14" s="112"/>
      <c r="F14" s="112"/>
      <c r="G14" s="113"/>
      <c r="H14" s="11"/>
      <c r="I14" s="11"/>
      <c r="J14" s="11"/>
      <c r="K14" s="11"/>
      <c r="L14" s="11"/>
      <c r="M14" s="11"/>
      <c r="N14" s="11"/>
    </row>
    <row r="15" spans="2:14" ht="45.75" customHeight="1" x14ac:dyDescent="0.2">
      <c r="B15" s="109" t="s">
        <v>142</v>
      </c>
      <c r="C15" s="109"/>
      <c r="D15" s="111"/>
      <c r="E15" s="112"/>
      <c r="F15" s="112"/>
      <c r="G15" s="113"/>
    </row>
    <row r="16" spans="2:14" ht="46.5" customHeight="1" x14ac:dyDescent="0.2">
      <c r="B16" s="69">
        <v>1</v>
      </c>
      <c r="C16" s="84" t="s">
        <v>75</v>
      </c>
      <c r="D16" s="84"/>
      <c r="E16" s="84"/>
      <c r="F16" s="84"/>
      <c r="G16" s="84"/>
    </row>
    <row r="17" spans="2:7" ht="46.5" customHeight="1" x14ac:dyDescent="0.2">
      <c r="B17" s="69">
        <v>2</v>
      </c>
      <c r="C17" s="84" t="s">
        <v>76</v>
      </c>
      <c r="D17" s="84"/>
      <c r="E17" s="84"/>
      <c r="F17" s="84"/>
      <c r="G17" s="84"/>
    </row>
    <row r="18" spans="2:7" ht="60" customHeight="1" x14ac:dyDescent="0.2">
      <c r="B18" s="69">
        <v>3</v>
      </c>
      <c r="C18" s="84" t="s">
        <v>77</v>
      </c>
      <c r="D18" s="84"/>
      <c r="E18" s="84"/>
      <c r="F18" s="84"/>
      <c r="G18" s="84"/>
    </row>
    <row r="19" spans="2:7" ht="21.75" customHeight="1" x14ac:dyDescent="0.2">
      <c r="B19" s="107" t="s">
        <v>12</v>
      </c>
      <c r="C19" s="108"/>
      <c r="D19" s="86"/>
      <c r="E19" s="86"/>
      <c r="F19" s="85"/>
      <c r="G19" s="85"/>
    </row>
    <row r="20" spans="2:7" ht="21.75" customHeight="1" x14ac:dyDescent="0.2">
      <c r="B20" s="82" t="s">
        <v>141</v>
      </c>
      <c r="C20" s="13"/>
      <c r="D20" s="13"/>
      <c r="E20" s="13"/>
      <c r="F20" s="13"/>
      <c r="G20" s="13"/>
    </row>
    <row r="21" spans="2:7" ht="29.1" customHeight="1" x14ac:dyDescent="0.2">
      <c r="B21" s="76" t="s">
        <v>83</v>
      </c>
      <c r="C21" s="12" t="s">
        <v>73</v>
      </c>
      <c r="D21" s="12"/>
      <c r="E21" s="12"/>
      <c r="F21" s="12"/>
      <c r="G21" s="12"/>
    </row>
    <row r="22" spans="2:7" ht="27" customHeight="1" x14ac:dyDescent="0.2">
      <c r="B22" s="69">
        <v>1</v>
      </c>
      <c r="C22" s="84" t="s">
        <v>78</v>
      </c>
      <c r="D22" s="70"/>
      <c r="E22" s="70"/>
      <c r="F22" s="70"/>
      <c r="G22" s="70"/>
    </row>
    <row r="23" spans="2:7" ht="30" customHeight="1" x14ac:dyDescent="0.2">
      <c r="B23" s="69">
        <v>2</v>
      </c>
      <c r="C23" s="84" t="s">
        <v>79</v>
      </c>
      <c r="D23" s="70"/>
      <c r="E23" s="70"/>
      <c r="F23" s="70"/>
      <c r="G23" s="70"/>
    </row>
    <row r="24" spans="2:7" ht="30.75" customHeight="1" x14ac:dyDescent="0.2">
      <c r="B24" s="69">
        <v>3</v>
      </c>
      <c r="C24" s="84" t="s">
        <v>80</v>
      </c>
      <c r="D24" s="70"/>
      <c r="E24" s="70"/>
      <c r="F24" s="70"/>
      <c r="G24" s="70"/>
    </row>
    <row r="25" spans="2:7" ht="38.25" customHeight="1" x14ac:dyDescent="0.2">
      <c r="B25" s="69">
        <v>4</v>
      </c>
      <c r="C25" s="84" t="s">
        <v>81</v>
      </c>
      <c r="D25" s="70"/>
      <c r="E25" s="70"/>
      <c r="F25" s="70"/>
      <c r="G25" s="70"/>
    </row>
    <row r="26" spans="2:7" ht="29.1" customHeight="1" x14ac:dyDescent="0.2">
      <c r="B26" s="76" t="s">
        <v>83</v>
      </c>
      <c r="C26" s="71" t="s">
        <v>82</v>
      </c>
      <c r="D26" s="71"/>
      <c r="E26" s="71"/>
      <c r="F26" s="71"/>
      <c r="G26" s="71"/>
    </row>
    <row r="27" spans="2:7" ht="15" customHeight="1" x14ac:dyDescent="0.2">
      <c r="B27" s="68" t="s">
        <v>11</v>
      </c>
      <c r="C27" s="6"/>
      <c r="D27" s="6"/>
      <c r="E27" s="6"/>
      <c r="F27" s="6"/>
      <c r="G27" s="6"/>
    </row>
    <row r="28" spans="2:7" ht="14.25" customHeight="1" x14ac:dyDescent="0.2">
      <c r="B28" s="106" t="s">
        <v>84</v>
      </c>
      <c r="C28" s="106"/>
      <c r="D28" s="106"/>
      <c r="E28" s="106"/>
      <c r="F28" s="106"/>
      <c r="G28" s="106"/>
    </row>
    <row r="29" spans="2:7" ht="15" customHeight="1" x14ac:dyDescent="0.2">
      <c r="B29" s="101" t="s">
        <v>74</v>
      </c>
      <c r="C29" s="101"/>
      <c r="D29" s="101"/>
      <c r="E29" s="101"/>
      <c r="F29" s="101"/>
      <c r="G29" s="101"/>
    </row>
  </sheetData>
  <mergeCells count="12">
    <mergeCell ref="B1:G1"/>
    <mergeCell ref="B3:C3"/>
    <mergeCell ref="B29:G29"/>
    <mergeCell ref="B2:G2"/>
    <mergeCell ref="B6:G6"/>
    <mergeCell ref="B7:G7"/>
    <mergeCell ref="B28:G28"/>
    <mergeCell ref="B19:C19"/>
    <mergeCell ref="B15:C15"/>
    <mergeCell ref="B14:C14"/>
    <mergeCell ref="D15:G15"/>
    <mergeCell ref="D14:G14"/>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BB-3D3F-499E-BBA8-29A4F1383495}">
  <dimension ref="A1:O8"/>
  <sheetViews>
    <sheetView workbookViewId="0">
      <selection activeCell="G15" sqref="G15"/>
    </sheetView>
  </sheetViews>
  <sheetFormatPr defaultRowHeight="12.75" x14ac:dyDescent="0.2"/>
  <cols>
    <col min="1" max="1" width="9.33203125" customWidth="1"/>
    <col min="12" max="12" width="7.6640625" customWidth="1"/>
    <col min="13" max="13" width="9.33203125" hidden="1" customWidth="1"/>
  </cols>
  <sheetData>
    <row r="1" spans="1:15" ht="37.5" customHeight="1" x14ac:dyDescent="0.2">
      <c r="A1" s="114" t="s">
        <v>169</v>
      </c>
      <c r="B1" s="114"/>
      <c r="C1" s="114"/>
      <c r="D1" s="114"/>
      <c r="E1" s="114"/>
      <c r="F1" s="114"/>
      <c r="G1" s="114"/>
      <c r="H1" s="114"/>
      <c r="I1" s="114"/>
      <c r="J1" s="114"/>
      <c r="K1" s="114"/>
      <c r="L1" s="6"/>
      <c r="M1" s="6"/>
      <c r="N1" s="6"/>
      <c r="O1" s="6"/>
    </row>
    <row r="2" spans="1:15" ht="40.5" customHeight="1" x14ac:dyDescent="0.2">
      <c r="A2" s="115" t="s">
        <v>143</v>
      </c>
      <c r="B2" s="115"/>
      <c r="C2" s="115"/>
      <c r="D2" s="115"/>
      <c r="E2" s="115"/>
      <c r="F2" s="115"/>
      <c r="G2" s="115"/>
      <c r="H2" s="115"/>
      <c r="I2" s="115"/>
      <c r="J2" s="115"/>
      <c r="K2" s="115"/>
    </row>
    <row r="3" spans="1:15" ht="40.5" customHeight="1" x14ac:dyDescent="0.2">
      <c r="A3" s="117" t="s">
        <v>145</v>
      </c>
      <c r="B3" s="117"/>
      <c r="C3" s="117"/>
      <c r="D3" s="117"/>
      <c r="E3" s="117"/>
      <c r="F3" s="117"/>
      <c r="G3" s="117"/>
      <c r="H3" s="117"/>
      <c r="I3" s="117"/>
      <c r="J3" s="117"/>
      <c r="K3" s="117"/>
    </row>
    <row r="4" spans="1:15" ht="19.5" customHeight="1" x14ac:dyDescent="0.2">
      <c r="A4" s="118" t="s">
        <v>146</v>
      </c>
      <c r="B4" s="118"/>
      <c r="C4" s="118"/>
      <c r="D4" s="118"/>
      <c r="E4" s="118"/>
      <c r="F4" s="118"/>
      <c r="G4" s="118"/>
      <c r="H4" s="118"/>
      <c r="I4" s="118"/>
      <c r="J4" s="118"/>
      <c r="K4" s="118"/>
    </row>
    <row r="5" spans="1:15" ht="57.75" customHeight="1" x14ac:dyDescent="0.2">
      <c r="A5" s="116" t="s">
        <v>144</v>
      </c>
      <c r="B5" s="116"/>
      <c r="C5" s="116"/>
      <c r="D5" s="116"/>
      <c r="E5" s="116"/>
      <c r="F5" s="116"/>
      <c r="G5" s="116"/>
      <c r="H5" s="116"/>
      <c r="I5" s="116"/>
      <c r="J5" s="116"/>
      <c r="K5" s="116"/>
    </row>
    <row r="6" spans="1:15" ht="22.5" customHeight="1" x14ac:dyDescent="0.2"/>
    <row r="7" spans="1:15" ht="28.5" customHeight="1" x14ac:dyDescent="0.2">
      <c r="A7" s="106" t="s">
        <v>84</v>
      </c>
      <c r="B7" s="106"/>
      <c r="C7" s="106"/>
      <c r="D7" s="106"/>
      <c r="E7" s="106"/>
      <c r="F7" s="106"/>
      <c r="G7" s="106"/>
      <c r="H7" s="106"/>
      <c r="I7" s="106"/>
      <c r="J7" s="106"/>
      <c r="K7" s="106"/>
      <c r="L7" s="106"/>
    </row>
    <row r="8" spans="1:15" ht="25.5" customHeight="1" x14ac:dyDescent="0.2">
      <c r="A8" s="101" t="s">
        <v>74</v>
      </c>
      <c r="B8" s="101"/>
      <c r="C8" s="101"/>
      <c r="D8" s="101"/>
      <c r="E8" s="101"/>
      <c r="F8" s="101"/>
      <c r="G8" s="101"/>
      <c r="H8" s="101"/>
      <c r="I8" s="101"/>
      <c r="J8" s="101"/>
      <c r="K8" s="101"/>
      <c r="L8" s="101"/>
    </row>
  </sheetData>
  <mergeCells count="7">
    <mergeCell ref="A7:L7"/>
    <mergeCell ref="A8:L8"/>
    <mergeCell ref="A1:K1"/>
    <mergeCell ref="A2:K2"/>
    <mergeCell ref="A5:K5"/>
    <mergeCell ref="A3:K3"/>
    <mergeCell ref="A4:K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zoomScaleNormal="100" workbookViewId="0">
      <selection activeCell="A5" sqref="A5:I5"/>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90" t="s">
        <v>168</v>
      </c>
      <c r="B1" s="90"/>
      <c r="C1" s="90"/>
      <c r="D1" s="90"/>
      <c r="E1" s="90"/>
      <c r="F1" s="90"/>
      <c r="G1" s="90"/>
      <c r="H1" s="90"/>
      <c r="I1" s="90"/>
      <c r="J1" s="90"/>
    </row>
    <row r="2" spans="1:10" ht="18" customHeight="1" x14ac:dyDescent="0.2">
      <c r="A2" s="121" t="s">
        <v>121</v>
      </c>
      <c r="B2" s="121"/>
      <c r="C2" s="121"/>
      <c r="D2" s="121"/>
      <c r="E2" s="121"/>
      <c r="F2" s="121"/>
      <c r="G2" s="121"/>
      <c r="H2" s="121"/>
      <c r="I2" s="121"/>
      <c r="J2" s="121"/>
    </row>
    <row r="3" spans="1:10" ht="18" customHeight="1" x14ac:dyDescent="0.2">
      <c r="A3" s="125" t="str">
        <f>'ოფერტა ფორმა 1'!A3</f>
        <v>გამ №_________</v>
      </c>
      <c r="B3" s="125"/>
      <c r="C3" s="125"/>
      <c r="D3" s="125"/>
      <c r="E3" s="125"/>
      <c r="F3" s="126" t="str">
        <f>'ოფერტა ფორმა 1'!B3</f>
        <v>______._________.2023</v>
      </c>
      <c r="G3" s="126"/>
      <c r="H3" s="126"/>
      <c r="I3" s="126"/>
      <c r="J3" s="126"/>
    </row>
    <row r="4" spans="1:10" ht="23.25" customHeight="1" x14ac:dyDescent="0.2">
      <c r="A4" s="95" t="s">
        <v>87</v>
      </c>
      <c r="B4" s="95"/>
      <c r="C4" s="95"/>
      <c r="D4" s="95"/>
      <c r="E4" s="95"/>
      <c r="F4" s="95"/>
      <c r="G4" s="95"/>
      <c r="H4" s="95"/>
      <c r="I4" s="95"/>
      <c r="J4" s="95"/>
    </row>
    <row r="5" spans="1:10" ht="18" customHeight="1" x14ac:dyDescent="0.2">
      <c r="A5" s="95" t="s">
        <v>118</v>
      </c>
      <c r="B5" s="125"/>
      <c r="C5" s="125"/>
      <c r="D5" s="125"/>
      <c r="E5" s="125"/>
      <c r="F5" s="125"/>
      <c r="G5" s="125"/>
      <c r="H5" s="125"/>
      <c r="I5" s="125"/>
    </row>
    <row r="6" spans="1:10" ht="18" customHeight="1" x14ac:dyDescent="0.2">
      <c r="A6" s="95" t="s">
        <v>86</v>
      </c>
      <c r="B6" s="125"/>
      <c r="C6" s="125"/>
      <c r="D6" s="125"/>
      <c r="E6" s="125"/>
      <c r="F6" s="125"/>
      <c r="G6" s="125"/>
      <c r="H6" s="125"/>
      <c r="I6" s="125"/>
    </row>
    <row r="7" spans="1:10" ht="18" customHeight="1" x14ac:dyDescent="0.2">
      <c r="A7" s="102" t="s">
        <v>119</v>
      </c>
      <c r="B7" s="115"/>
    </row>
    <row r="8" spans="1:10" ht="38.1" customHeight="1" x14ac:dyDescent="0.2">
      <c r="A8" s="127" t="s">
        <v>14</v>
      </c>
      <c r="B8" s="119" t="s">
        <v>15</v>
      </c>
      <c r="C8" s="119" t="s">
        <v>152</v>
      </c>
      <c r="D8" s="119"/>
      <c r="E8" s="119"/>
      <c r="F8" s="119"/>
      <c r="G8" s="119"/>
      <c r="H8" s="119"/>
      <c r="I8" s="119"/>
      <c r="J8" s="119"/>
    </row>
    <row r="9" spans="1:10" ht="32.1" customHeight="1" x14ac:dyDescent="0.2">
      <c r="A9" s="127"/>
      <c r="B9" s="119"/>
      <c r="C9" s="12" t="s">
        <v>128</v>
      </c>
      <c r="D9" s="12" t="s">
        <v>129</v>
      </c>
      <c r="E9" s="12" t="s">
        <v>130</v>
      </c>
      <c r="F9" s="12" t="s">
        <v>131</v>
      </c>
      <c r="G9" s="12" t="s">
        <v>132</v>
      </c>
      <c r="H9" s="12" t="s">
        <v>133</v>
      </c>
      <c r="I9" s="12" t="s">
        <v>134</v>
      </c>
      <c r="J9" s="12" t="s">
        <v>82</v>
      </c>
    </row>
    <row r="10" spans="1:10" ht="20.100000000000001" customHeight="1" x14ac:dyDescent="0.2">
      <c r="A10" s="21">
        <v>1</v>
      </c>
      <c r="B10" s="21">
        <v>2</v>
      </c>
      <c r="C10" s="21">
        <v>3</v>
      </c>
      <c r="D10" s="21">
        <v>5</v>
      </c>
      <c r="E10" s="21">
        <v>6</v>
      </c>
      <c r="F10" s="21">
        <v>7</v>
      </c>
      <c r="G10" s="21">
        <v>8</v>
      </c>
      <c r="H10" s="21">
        <v>9</v>
      </c>
      <c r="I10" s="21">
        <v>10</v>
      </c>
      <c r="J10" s="21">
        <v>11</v>
      </c>
    </row>
    <row r="11" spans="1:10" ht="20.100000000000001" customHeight="1" x14ac:dyDescent="0.2">
      <c r="A11" s="20">
        <v>1</v>
      </c>
      <c r="B11" s="10"/>
      <c r="C11" s="10"/>
      <c r="D11" s="10"/>
      <c r="E11" s="10"/>
      <c r="F11" s="10"/>
      <c r="G11" s="10"/>
      <c r="H11" s="10"/>
      <c r="I11" s="10"/>
      <c r="J11" s="10"/>
    </row>
    <row r="12" spans="1:10" ht="20.100000000000001" customHeight="1" x14ac:dyDescent="0.2">
      <c r="A12" s="20">
        <v>2</v>
      </c>
      <c r="B12" s="10"/>
      <c r="C12" s="10"/>
      <c r="D12" s="10"/>
      <c r="E12" s="10"/>
      <c r="F12" s="10"/>
      <c r="G12" s="10"/>
      <c r="H12" s="10"/>
      <c r="I12" s="10"/>
      <c r="J12" s="10"/>
    </row>
    <row r="13" spans="1:10" ht="20.100000000000001" customHeight="1" x14ac:dyDescent="0.2">
      <c r="A13" s="20">
        <v>3</v>
      </c>
      <c r="B13" s="10"/>
      <c r="C13" s="10"/>
      <c r="D13" s="10"/>
      <c r="E13" s="10"/>
      <c r="F13" s="10"/>
      <c r="G13" s="10"/>
      <c r="H13" s="10"/>
      <c r="I13" s="10"/>
      <c r="J13" s="10"/>
    </row>
    <row r="14" spans="1:10" ht="28.5" customHeight="1" x14ac:dyDescent="0.2">
      <c r="A14" s="122" t="s">
        <v>136</v>
      </c>
      <c r="B14" s="123"/>
      <c r="C14" s="123"/>
      <c r="D14" s="123"/>
      <c r="E14" s="123"/>
      <c r="F14" s="123"/>
      <c r="G14" s="123"/>
      <c r="H14" s="123"/>
      <c r="I14" s="123"/>
      <c r="J14" s="123"/>
    </row>
    <row r="15" spans="1:10" ht="23.25" customHeight="1" x14ac:dyDescent="0.2">
      <c r="A15" s="124" t="s">
        <v>135</v>
      </c>
      <c r="B15" s="124"/>
      <c r="C15" s="124"/>
      <c r="D15" s="124"/>
      <c r="E15" s="124"/>
      <c r="F15" s="124"/>
      <c r="G15" s="124"/>
      <c r="H15" s="124"/>
      <c r="I15" s="124"/>
      <c r="J15" s="124"/>
    </row>
    <row r="16" spans="1:10" ht="18.95" customHeight="1" x14ac:dyDescent="0.2">
      <c r="A16" s="3" t="s">
        <v>16</v>
      </c>
    </row>
    <row r="17" spans="1:11" s="6" customFormat="1" ht="27" customHeight="1" x14ac:dyDescent="0.2">
      <c r="A17" s="91" t="s">
        <v>17</v>
      </c>
      <c r="B17" s="91"/>
      <c r="C17" s="91"/>
      <c r="D17" s="91"/>
      <c r="E17" s="91"/>
      <c r="F17" s="91"/>
      <c r="G17" s="91"/>
      <c r="H17" s="91"/>
      <c r="I17" s="91"/>
      <c r="J17" s="91"/>
      <c r="K17" s="91"/>
    </row>
    <row r="18" spans="1:11" s="6" customFormat="1" ht="33" customHeight="1" x14ac:dyDescent="0.2">
      <c r="A18" s="120" t="s">
        <v>18</v>
      </c>
      <c r="B18" s="120"/>
      <c r="C18" s="120"/>
      <c r="D18" s="120"/>
      <c r="E18" s="120"/>
      <c r="F18" s="120"/>
      <c r="G18" s="120"/>
      <c r="H18" s="120"/>
      <c r="I18" s="120"/>
      <c r="J18" s="120"/>
    </row>
    <row r="19" spans="1:11" s="6" customFormat="1" ht="38.25" customHeight="1" x14ac:dyDescent="0.2">
      <c r="A19" s="91" t="s">
        <v>19</v>
      </c>
      <c r="B19" s="91"/>
      <c r="C19" s="91"/>
      <c r="D19" s="91"/>
      <c r="E19" s="91"/>
      <c r="F19" s="91"/>
      <c r="G19" s="91"/>
      <c r="H19" s="91"/>
      <c r="I19" s="91"/>
      <c r="J19" s="91"/>
    </row>
    <row r="20" spans="1:11" s="6" customFormat="1" ht="48" customHeight="1" x14ac:dyDescent="0.2">
      <c r="A20" s="91" t="s">
        <v>20</v>
      </c>
      <c r="B20" s="91"/>
      <c r="C20" s="91"/>
      <c r="D20" s="91"/>
      <c r="E20" s="91"/>
      <c r="F20" s="91"/>
      <c r="G20" s="91"/>
      <c r="H20" s="91"/>
      <c r="I20" s="91"/>
      <c r="J20" s="91"/>
    </row>
    <row r="21" spans="1:11" s="6" customFormat="1" ht="38.25" customHeight="1" x14ac:dyDescent="0.2">
      <c r="A21" s="91" t="s">
        <v>21</v>
      </c>
      <c r="B21" s="91"/>
      <c r="C21" s="91"/>
      <c r="D21" s="91"/>
      <c r="E21" s="91"/>
      <c r="F21" s="91"/>
      <c r="G21" s="91"/>
      <c r="H21" s="91"/>
      <c r="I21" s="91"/>
      <c r="J21" s="91"/>
    </row>
    <row r="22" spans="1:11" s="6" customFormat="1" ht="84" customHeight="1" x14ac:dyDescent="0.2">
      <c r="A22" s="120" t="s">
        <v>89</v>
      </c>
      <c r="B22" s="91"/>
      <c r="C22" s="91"/>
      <c r="D22" s="91"/>
      <c r="E22" s="91"/>
      <c r="F22" s="91"/>
      <c r="G22" s="91"/>
      <c r="H22" s="91"/>
      <c r="I22" s="91"/>
      <c r="J22" s="91"/>
    </row>
    <row r="23" spans="1:11" s="6" customFormat="1" ht="39" customHeight="1" x14ac:dyDescent="0.2">
      <c r="A23" s="120" t="s">
        <v>90</v>
      </c>
      <c r="B23" s="120"/>
      <c r="C23" s="120"/>
      <c r="D23" s="120"/>
      <c r="E23" s="120"/>
      <c r="F23" s="120"/>
      <c r="G23" s="120"/>
      <c r="H23" s="120"/>
      <c r="I23" s="120"/>
      <c r="J23" s="120"/>
    </row>
  </sheetData>
  <mergeCells count="20">
    <mergeCell ref="A3:E3"/>
    <mergeCell ref="F3:J3"/>
    <mergeCell ref="A8:A9"/>
    <mergeCell ref="B8:B9"/>
    <mergeCell ref="C8:J8"/>
    <mergeCell ref="A22:J22"/>
    <mergeCell ref="A23:J23"/>
    <mergeCell ref="A21:J21"/>
    <mergeCell ref="A1:J1"/>
    <mergeCell ref="A2:J2"/>
    <mergeCell ref="A18:J18"/>
    <mergeCell ref="A19:J19"/>
    <mergeCell ref="A20:J20"/>
    <mergeCell ref="A14:J14"/>
    <mergeCell ref="A15:J15"/>
    <mergeCell ref="A4:J4"/>
    <mergeCell ref="A17:K17"/>
    <mergeCell ref="A7:B7"/>
    <mergeCell ref="A6:I6"/>
    <mergeCell ref="A5:I5"/>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zoomScaleNormal="100" workbookViewId="0">
      <selection activeCell="A3" sqref="A3:B3"/>
    </sheetView>
  </sheetViews>
  <sheetFormatPr defaultRowHeight="12.75" x14ac:dyDescent="0.2"/>
  <cols>
    <col min="2" max="2" width="46.1640625" customWidth="1"/>
    <col min="3" max="3" width="48.5" customWidth="1"/>
  </cols>
  <sheetData>
    <row r="1" spans="1:3" ht="18" customHeight="1" x14ac:dyDescent="0.2">
      <c r="A1" s="130" t="s">
        <v>167</v>
      </c>
      <c r="B1" s="131"/>
      <c r="C1" s="132"/>
    </row>
    <row r="2" spans="1:3" ht="18" customHeight="1" x14ac:dyDescent="0.2">
      <c r="A2" s="128" t="s">
        <v>122</v>
      </c>
      <c r="B2" s="102"/>
      <c r="C2" s="129"/>
    </row>
    <row r="3" spans="1:3" ht="18" customHeight="1" x14ac:dyDescent="0.2">
      <c r="A3" s="125" t="str">
        <f>'ოფერტა ფორმა 1'!A3</f>
        <v>გამ №_________</v>
      </c>
      <c r="B3" s="125"/>
      <c r="C3" s="60" t="str">
        <f>'ოფერტა ფორმა 1'!B3</f>
        <v>______._________.2023</v>
      </c>
    </row>
    <row r="4" spans="1:3" ht="18" customHeight="1" x14ac:dyDescent="0.2">
      <c r="A4" s="15" t="s">
        <v>13</v>
      </c>
      <c r="C4" s="14"/>
    </row>
    <row r="5" spans="1:3" ht="85.5" customHeight="1" x14ac:dyDescent="0.25">
      <c r="A5" s="40" t="s">
        <v>14</v>
      </c>
      <c r="B5" s="41" t="s">
        <v>22</v>
      </c>
      <c r="C5" s="43" t="s">
        <v>97</v>
      </c>
    </row>
    <row r="6" spans="1:3" ht="46.5" customHeight="1" x14ac:dyDescent="0.2">
      <c r="A6" s="72">
        <v>1</v>
      </c>
      <c r="B6" s="37" t="s">
        <v>91</v>
      </c>
      <c r="C6" s="35"/>
    </row>
    <row r="7" spans="1:3" ht="75.75" customHeight="1" x14ac:dyDescent="0.2">
      <c r="A7" s="72">
        <v>2</v>
      </c>
      <c r="B7" s="37" t="s">
        <v>92</v>
      </c>
      <c r="C7" s="35"/>
    </row>
    <row r="8" spans="1:3" ht="47.25" customHeight="1" x14ac:dyDescent="0.2">
      <c r="A8" s="72">
        <v>3</v>
      </c>
      <c r="B8" s="37" t="s">
        <v>93</v>
      </c>
      <c r="C8" s="35"/>
    </row>
    <row r="9" spans="1:3" ht="18" customHeight="1" x14ac:dyDescent="0.2">
      <c r="A9" s="73">
        <v>4</v>
      </c>
      <c r="B9" s="38" t="s">
        <v>24</v>
      </c>
      <c r="C9" s="24"/>
    </row>
    <row r="10" spans="1:3" ht="28.5" customHeight="1" x14ac:dyDescent="0.2">
      <c r="A10" s="73">
        <v>5</v>
      </c>
      <c r="B10" s="38" t="s">
        <v>25</v>
      </c>
      <c r="C10" s="24"/>
    </row>
    <row r="11" spans="1:3" ht="32.1" customHeight="1" x14ac:dyDescent="0.2">
      <c r="A11" s="73">
        <v>6</v>
      </c>
      <c r="B11" s="38" t="s">
        <v>26</v>
      </c>
      <c r="C11" s="24"/>
    </row>
    <row r="12" spans="1:3" ht="21" customHeight="1" x14ac:dyDescent="0.2">
      <c r="A12" s="73">
        <v>7</v>
      </c>
      <c r="B12" s="38" t="s">
        <v>27</v>
      </c>
      <c r="C12" s="24"/>
    </row>
    <row r="13" spans="1:3" ht="21" customHeight="1" x14ac:dyDescent="0.2">
      <c r="A13" s="73">
        <v>8</v>
      </c>
      <c r="B13" s="38" t="s">
        <v>28</v>
      </c>
      <c r="C13" s="24"/>
    </row>
    <row r="14" spans="1:3" ht="32.1" customHeight="1" x14ac:dyDescent="0.2">
      <c r="A14" s="73">
        <v>9</v>
      </c>
      <c r="B14" s="38" t="s">
        <v>29</v>
      </c>
      <c r="C14" s="24"/>
    </row>
    <row r="15" spans="1:3" ht="87.75" customHeight="1" x14ac:dyDescent="0.2">
      <c r="A15" s="72">
        <v>10</v>
      </c>
      <c r="B15" s="37" t="s">
        <v>94</v>
      </c>
      <c r="C15" s="35"/>
    </row>
    <row r="16" spans="1:3" ht="32.1" customHeight="1" x14ac:dyDescent="0.2">
      <c r="A16" s="73">
        <v>11</v>
      </c>
      <c r="B16" s="38" t="s">
        <v>88</v>
      </c>
      <c r="C16" s="24"/>
    </row>
    <row r="17" spans="1:3" ht="32.1" customHeight="1" x14ac:dyDescent="0.2">
      <c r="A17" s="73">
        <v>12</v>
      </c>
      <c r="B17" s="38" t="s">
        <v>30</v>
      </c>
      <c r="C17" s="24"/>
    </row>
    <row r="18" spans="1:3" ht="32.1" customHeight="1" x14ac:dyDescent="0.2">
      <c r="A18" s="73">
        <v>13</v>
      </c>
      <c r="B18" s="38" t="s">
        <v>31</v>
      </c>
      <c r="C18" s="24"/>
    </row>
    <row r="19" spans="1:3" ht="18" hidden="1" customHeight="1" x14ac:dyDescent="0.25">
      <c r="A19" s="74"/>
      <c r="B19" s="39"/>
      <c r="C19" s="22" t="s">
        <v>23</v>
      </c>
    </row>
    <row r="20" spans="1:3" ht="121.5" customHeight="1" x14ac:dyDescent="0.2">
      <c r="A20" s="72">
        <v>14</v>
      </c>
      <c r="B20" s="37" t="s">
        <v>95</v>
      </c>
      <c r="C20" s="35"/>
    </row>
    <row r="21" spans="1:3" ht="62.25" customHeight="1" x14ac:dyDescent="0.2">
      <c r="A21" s="75">
        <v>15</v>
      </c>
      <c r="B21" s="42" t="s">
        <v>96</v>
      </c>
      <c r="C21" s="10"/>
    </row>
    <row r="22" spans="1:3" ht="21" customHeight="1" x14ac:dyDescent="0.2">
      <c r="A22" s="133" t="s">
        <v>136</v>
      </c>
      <c r="B22" s="122"/>
      <c r="C22" s="122"/>
    </row>
    <row r="23" spans="1:3" ht="18" customHeight="1" x14ac:dyDescent="0.2">
      <c r="A23" s="89" t="s">
        <v>71</v>
      </c>
      <c r="B23" s="89"/>
      <c r="C23" s="89"/>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tabSelected="1" zoomScaleNormal="100" workbookViewId="0">
      <selection activeCell="A3" sqref="A3:C3"/>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90" t="s">
        <v>166</v>
      </c>
      <c r="B1" s="90"/>
      <c r="C1" s="90"/>
      <c r="D1" s="90"/>
      <c r="E1" s="90"/>
      <c r="F1" s="90"/>
    </row>
    <row r="2" spans="1:6" ht="18" customHeight="1" x14ac:dyDescent="0.2">
      <c r="A2" s="102" t="s">
        <v>123</v>
      </c>
      <c r="B2" s="102"/>
      <c r="C2" s="102"/>
      <c r="D2" s="102"/>
      <c r="E2" s="102"/>
      <c r="F2" s="102"/>
    </row>
    <row r="3" spans="1:6" ht="18" customHeight="1" x14ac:dyDescent="0.2">
      <c r="A3" s="95" t="str">
        <f>'ოფერტა ფორმა 1'!A3</f>
        <v>გამ №_________</v>
      </c>
      <c r="B3" s="95"/>
      <c r="C3" s="95"/>
      <c r="D3" s="138" t="str">
        <f>'ოფერტა ფორმა 1'!B3</f>
        <v>______._________.2023</v>
      </c>
      <c r="E3" s="138"/>
      <c r="F3" s="138"/>
    </row>
    <row r="4" spans="1:6" ht="18" customHeight="1" x14ac:dyDescent="0.2">
      <c r="A4" t="s">
        <v>13</v>
      </c>
    </row>
    <row r="5" spans="1:6" ht="182.1" customHeight="1" x14ac:dyDescent="0.2">
      <c r="A5" s="25" t="s">
        <v>14</v>
      </c>
      <c r="B5" s="44" t="s">
        <v>100</v>
      </c>
      <c r="C5" s="44" t="s">
        <v>101</v>
      </c>
      <c r="D5" s="44" t="s">
        <v>102</v>
      </c>
      <c r="E5" s="45" t="s">
        <v>98</v>
      </c>
      <c r="F5" s="46" t="s">
        <v>99</v>
      </c>
    </row>
    <row r="6" spans="1:6" ht="17.100000000000001" customHeight="1" x14ac:dyDescent="0.2">
      <c r="A6" s="32">
        <v>1</v>
      </c>
      <c r="B6" s="33">
        <v>2</v>
      </c>
      <c r="C6" s="33">
        <v>3</v>
      </c>
      <c r="D6" s="33">
        <v>4</v>
      </c>
      <c r="E6" s="33">
        <v>5</v>
      </c>
      <c r="F6" s="34">
        <v>6</v>
      </c>
    </row>
    <row r="7" spans="1:6" ht="21.95" customHeight="1" x14ac:dyDescent="0.2">
      <c r="A7" s="23">
        <v>1</v>
      </c>
      <c r="B7" s="7"/>
      <c r="C7" s="7"/>
      <c r="D7" s="7"/>
      <c r="E7" s="7"/>
      <c r="F7" s="24"/>
    </row>
    <row r="8" spans="1:6" ht="21.95" customHeight="1" x14ac:dyDescent="0.2">
      <c r="A8" s="23">
        <v>2</v>
      </c>
      <c r="B8" s="7"/>
      <c r="C8" s="7"/>
      <c r="D8" s="7"/>
      <c r="E8" s="7"/>
      <c r="F8" s="24"/>
    </row>
    <row r="9" spans="1:6" ht="21.95" customHeight="1" x14ac:dyDescent="0.2">
      <c r="A9" s="23">
        <v>3</v>
      </c>
      <c r="B9" s="7"/>
      <c r="C9" s="7"/>
      <c r="D9" s="7"/>
      <c r="E9" s="7"/>
      <c r="F9" s="24"/>
    </row>
    <row r="10" spans="1:6" ht="17.100000000000001" customHeight="1" x14ac:dyDescent="0.2">
      <c r="A10" s="28" t="s">
        <v>32</v>
      </c>
      <c r="B10" s="7"/>
      <c r="C10" s="7"/>
      <c r="D10" s="7"/>
      <c r="E10" s="7"/>
      <c r="F10" s="24"/>
    </row>
    <row r="11" spans="1:6" ht="18" customHeight="1" x14ac:dyDescent="0.2">
      <c r="A11" s="136" t="s">
        <v>153</v>
      </c>
      <c r="B11" s="137"/>
      <c r="C11" s="137"/>
      <c r="D11" s="137"/>
      <c r="E11" s="7"/>
      <c r="F11" s="29" t="s">
        <v>33</v>
      </c>
    </row>
    <row r="12" spans="1:6" ht="18" customHeight="1" x14ac:dyDescent="0.2">
      <c r="A12" s="23">
        <v>1</v>
      </c>
      <c r="B12" s="7"/>
      <c r="C12" s="7"/>
      <c r="D12" s="7"/>
      <c r="E12" s="7"/>
      <c r="F12" s="24"/>
    </row>
    <row r="13" spans="1:6" ht="21.95" customHeight="1" x14ac:dyDescent="0.2">
      <c r="A13" s="23">
        <v>2</v>
      </c>
      <c r="B13" s="7"/>
      <c r="C13" s="7"/>
      <c r="D13" s="7"/>
      <c r="E13" s="7"/>
      <c r="F13" s="24"/>
    </row>
    <row r="14" spans="1:6" ht="21.95" customHeight="1" x14ac:dyDescent="0.2">
      <c r="A14" s="23">
        <v>3</v>
      </c>
      <c r="B14" s="7"/>
      <c r="C14" s="7"/>
      <c r="D14" s="7"/>
      <c r="E14" s="7"/>
      <c r="F14" s="24"/>
    </row>
    <row r="15" spans="1:6" ht="17.100000000000001" customHeight="1" x14ac:dyDescent="0.2">
      <c r="A15" s="28" t="s">
        <v>32</v>
      </c>
      <c r="B15" s="7"/>
      <c r="C15" s="7"/>
      <c r="D15" s="7"/>
      <c r="E15" s="7"/>
      <c r="F15" s="24"/>
    </row>
    <row r="16" spans="1:6" ht="33" customHeight="1" x14ac:dyDescent="0.2">
      <c r="A16" s="136" t="s">
        <v>154</v>
      </c>
      <c r="B16" s="137"/>
      <c r="C16" s="137"/>
      <c r="D16" s="137"/>
      <c r="E16" s="7"/>
      <c r="F16" s="29" t="s">
        <v>33</v>
      </c>
    </row>
    <row r="17" spans="1:6" ht="21.95" customHeight="1" x14ac:dyDescent="0.2">
      <c r="A17" s="23">
        <v>1</v>
      </c>
      <c r="B17" s="7"/>
      <c r="C17" s="7"/>
      <c r="D17" s="7"/>
      <c r="E17" s="7"/>
      <c r="F17" s="24"/>
    </row>
    <row r="18" spans="1:6" ht="21.95" customHeight="1" x14ac:dyDescent="0.2">
      <c r="A18" s="23">
        <v>2</v>
      </c>
      <c r="B18" s="7"/>
      <c r="C18" s="7"/>
      <c r="D18" s="7"/>
      <c r="E18" s="7"/>
      <c r="F18" s="24"/>
    </row>
    <row r="19" spans="1:6" ht="21.95" customHeight="1" x14ac:dyDescent="0.2">
      <c r="A19" s="23">
        <v>3</v>
      </c>
      <c r="B19" s="7"/>
      <c r="C19" s="7"/>
      <c r="D19" s="7"/>
      <c r="E19" s="7"/>
      <c r="F19" s="24"/>
    </row>
    <row r="20" spans="1:6" ht="17.100000000000001" customHeight="1" x14ac:dyDescent="0.2">
      <c r="A20" s="28" t="s">
        <v>32</v>
      </c>
      <c r="B20" s="7"/>
      <c r="C20" s="7"/>
      <c r="D20" s="7"/>
      <c r="E20" s="7"/>
      <c r="F20" s="24"/>
    </row>
    <row r="21" spans="1:6" ht="39.75" customHeight="1" x14ac:dyDescent="0.2">
      <c r="A21" s="134" t="s">
        <v>155</v>
      </c>
      <c r="B21" s="135"/>
      <c r="C21" s="135"/>
      <c r="D21" s="135"/>
      <c r="E21" s="30"/>
      <c r="F21" s="31" t="s">
        <v>33</v>
      </c>
    </row>
    <row r="22" spans="1:6" ht="17.25" customHeight="1" x14ac:dyDescent="0.2">
      <c r="A22" s="122" t="s">
        <v>70</v>
      </c>
      <c r="B22" s="122"/>
      <c r="C22" s="122"/>
      <c r="D22" s="122"/>
      <c r="E22" s="122"/>
      <c r="F22" s="122"/>
    </row>
    <row r="23" spans="1:6" ht="18.75" customHeight="1" x14ac:dyDescent="0.2">
      <c r="A23" s="89" t="s">
        <v>71</v>
      </c>
      <c r="B23" s="89"/>
      <c r="C23" s="89"/>
      <c r="D23" s="89"/>
      <c r="E23" s="89"/>
      <c r="F23" s="89"/>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A6" sqref="A6:N6"/>
    </sheetView>
  </sheetViews>
  <sheetFormatPr defaultRowHeight="12.75" x14ac:dyDescent="0.2"/>
  <sheetData>
    <row r="1" spans="1:30" ht="54.75" customHeight="1" x14ac:dyDescent="0.2">
      <c r="A1" s="139" t="s">
        <v>165</v>
      </c>
      <c r="B1" s="139"/>
      <c r="C1" s="139"/>
      <c r="D1" s="139"/>
      <c r="E1" s="139"/>
      <c r="F1" s="139"/>
      <c r="G1" s="139"/>
      <c r="H1" s="139"/>
      <c r="I1" s="139"/>
      <c r="J1" s="139"/>
      <c r="K1" s="139"/>
      <c r="L1" s="139"/>
      <c r="M1" s="139"/>
      <c r="N1" s="139"/>
    </row>
    <row r="2" spans="1:30" ht="23.25" customHeight="1" x14ac:dyDescent="0.2">
      <c r="A2" s="140" t="s">
        <v>123</v>
      </c>
      <c r="B2" s="140"/>
      <c r="C2" s="140"/>
      <c r="D2" s="140"/>
      <c r="E2" s="140"/>
      <c r="F2" s="140"/>
      <c r="G2" s="140"/>
      <c r="H2" s="140"/>
      <c r="I2" s="140"/>
      <c r="J2" s="140"/>
      <c r="K2" s="140"/>
      <c r="L2" s="140"/>
      <c r="M2" s="140"/>
      <c r="N2" s="140"/>
      <c r="O2" s="9"/>
      <c r="P2" s="9"/>
      <c r="Q2" s="9"/>
      <c r="R2" s="9"/>
      <c r="S2" s="9"/>
      <c r="T2" s="9"/>
      <c r="U2" s="9"/>
      <c r="V2" s="9"/>
      <c r="W2" s="9"/>
      <c r="X2" s="9"/>
    </row>
    <row r="3" spans="1:30" ht="29.25" customHeight="1" x14ac:dyDescent="0.2">
      <c r="A3" s="142" t="str">
        <f>'ოფერტა ფორმა 1'!A3</f>
        <v>გამ №_________</v>
      </c>
      <c r="B3" s="142"/>
      <c r="C3" s="142"/>
      <c r="D3" s="142"/>
      <c r="E3" s="142"/>
      <c r="F3" s="142"/>
      <c r="G3" s="142"/>
      <c r="H3" s="143" t="str">
        <f>'ოფერტა ფორმა 1'!B3</f>
        <v>______._________.2023</v>
      </c>
      <c r="I3" s="143"/>
      <c r="J3" s="143"/>
      <c r="K3" s="143"/>
      <c r="L3" s="143"/>
      <c r="M3" s="143"/>
      <c r="N3" s="143"/>
      <c r="O3" s="9"/>
      <c r="P3" s="9"/>
      <c r="Q3" s="9"/>
      <c r="R3" s="9"/>
      <c r="S3" s="9"/>
      <c r="T3" s="9"/>
      <c r="U3" s="9"/>
      <c r="V3" s="9"/>
      <c r="W3" s="9"/>
      <c r="X3" s="9"/>
    </row>
    <row r="4" spans="1:30" ht="27" customHeight="1" x14ac:dyDescent="0.2">
      <c r="A4" s="141" t="s">
        <v>34</v>
      </c>
      <c r="B4" s="141"/>
      <c r="C4" s="141"/>
      <c r="D4" s="141"/>
      <c r="E4" s="141"/>
      <c r="F4" s="141"/>
      <c r="G4" s="141"/>
      <c r="H4" s="141"/>
      <c r="I4" s="141"/>
      <c r="J4" s="141"/>
      <c r="K4" s="141"/>
      <c r="L4" s="141"/>
      <c r="M4" s="141"/>
      <c r="N4" s="141"/>
      <c r="O4" s="66"/>
      <c r="P4" s="66"/>
      <c r="Q4" s="66"/>
      <c r="R4" s="66"/>
      <c r="S4" s="66"/>
      <c r="T4" s="66"/>
      <c r="U4" s="66"/>
      <c r="V4" s="66"/>
      <c r="W4" s="66"/>
      <c r="X4" s="66"/>
      <c r="Y4" s="66"/>
      <c r="Z4" s="66"/>
      <c r="AA4" s="66"/>
      <c r="AB4" s="66"/>
      <c r="AC4" s="66"/>
      <c r="AD4" s="66"/>
    </row>
    <row r="5" spans="1:30" ht="27" customHeight="1" x14ac:dyDescent="0.2">
      <c r="A5" s="90" t="s">
        <v>1</v>
      </c>
      <c r="B5" s="90"/>
      <c r="C5" s="90"/>
      <c r="D5" s="90"/>
      <c r="E5" s="90"/>
      <c r="F5" s="90"/>
      <c r="G5" s="90"/>
      <c r="H5" s="90"/>
      <c r="I5" s="90"/>
      <c r="J5" s="90"/>
      <c r="K5" s="90"/>
      <c r="L5" s="90"/>
      <c r="M5" s="90"/>
      <c r="N5" s="90"/>
    </row>
    <row r="6" spans="1:30" ht="123.75" customHeight="1" x14ac:dyDescent="0.2">
      <c r="A6" s="116" t="s">
        <v>35</v>
      </c>
      <c r="B6" s="116"/>
      <c r="C6" s="116"/>
      <c r="D6" s="116"/>
      <c r="E6" s="116"/>
      <c r="F6" s="116"/>
      <c r="G6" s="116"/>
      <c r="H6" s="116"/>
      <c r="I6" s="116"/>
      <c r="J6" s="116"/>
      <c r="K6" s="116"/>
      <c r="L6" s="116"/>
      <c r="M6" s="116"/>
      <c r="N6" s="116"/>
    </row>
    <row r="7" spans="1:30" ht="75" customHeight="1" x14ac:dyDescent="0.2">
      <c r="A7" s="116" t="s">
        <v>36</v>
      </c>
      <c r="B7" s="116"/>
      <c r="C7" s="116"/>
      <c r="D7" s="116"/>
      <c r="E7" s="116"/>
      <c r="F7" s="116"/>
      <c r="G7" s="116"/>
      <c r="H7" s="116"/>
      <c r="I7" s="116"/>
      <c r="J7" s="116"/>
      <c r="K7" s="116"/>
      <c r="L7" s="116"/>
      <c r="M7" s="116"/>
      <c r="N7" s="116"/>
      <c r="O7" s="9"/>
      <c r="P7" s="9"/>
      <c r="Q7" s="9"/>
      <c r="R7" s="9"/>
      <c r="S7" s="9"/>
      <c r="T7" s="9"/>
      <c r="U7" s="9"/>
      <c r="V7" s="9"/>
      <c r="W7" s="9"/>
      <c r="X7" s="9"/>
      <c r="Y7" s="9"/>
      <c r="Z7" s="9"/>
      <c r="AA7" s="9"/>
      <c r="AB7" s="9"/>
    </row>
    <row r="8" spans="1:30" ht="18" customHeight="1" x14ac:dyDescent="0.2">
      <c r="A8" s="89" t="s">
        <v>70</v>
      </c>
      <c r="B8" s="89"/>
      <c r="C8" s="89"/>
      <c r="D8" s="89"/>
      <c r="E8" s="89"/>
      <c r="F8" s="89"/>
      <c r="G8" s="89"/>
      <c r="H8" s="89"/>
      <c r="I8" s="89"/>
      <c r="J8" s="89"/>
      <c r="K8" s="89"/>
      <c r="L8" s="89"/>
      <c r="M8" s="89"/>
      <c r="N8" s="89"/>
    </row>
    <row r="9" spans="1:30" ht="25.5" customHeight="1" x14ac:dyDescent="0.2">
      <c r="A9" s="89" t="s">
        <v>71</v>
      </c>
      <c r="B9" s="89"/>
      <c r="C9" s="89"/>
      <c r="D9" s="89"/>
      <c r="E9" s="89"/>
      <c r="F9" s="89"/>
      <c r="G9" s="89"/>
      <c r="H9" s="89"/>
      <c r="I9" s="89"/>
      <c r="J9" s="89"/>
      <c r="K9" s="89"/>
      <c r="L9" s="89"/>
      <c r="M9" s="89"/>
      <c r="N9" s="89"/>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A3" sqref="A3:B3"/>
    </sheetView>
  </sheetViews>
  <sheetFormatPr defaultRowHeight="12.75" x14ac:dyDescent="0.2"/>
  <cols>
    <col min="1" max="1" width="36.5" customWidth="1"/>
    <col min="2" max="2" width="44.83203125" customWidth="1"/>
    <col min="3" max="3" width="39.5" customWidth="1"/>
  </cols>
  <sheetData>
    <row r="1" spans="1:3" ht="18" customHeight="1" x14ac:dyDescent="0.2">
      <c r="A1" s="144" t="s">
        <v>163</v>
      </c>
      <c r="B1" s="144"/>
      <c r="C1" s="144"/>
    </row>
    <row r="2" spans="1:3" ht="19.5" customHeight="1" x14ac:dyDescent="0.2">
      <c r="A2" s="103" t="s">
        <v>164</v>
      </c>
      <c r="B2" s="115"/>
      <c r="C2" s="115"/>
    </row>
    <row r="3" spans="1:3" ht="15" customHeight="1" x14ac:dyDescent="0.2">
      <c r="A3" s="145" t="str">
        <f>'ოფერტა ფორმა 1'!A3</f>
        <v>გამ №_________</v>
      </c>
      <c r="B3" s="145"/>
      <c r="C3" s="63" t="str">
        <f>'ოფერტა ფორმა 1'!B3</f>
        <v>______._________.2023</v>
      </c>
    </row>
    <row r="4" spans="1:3" ht="66.95" customHeight="1" x14ac:dyDescent="0.2">
      <c r="A4" s="51" t="s">
        <v>14</v>
      </c>
      <c r="B4" s="52" t="s">
        <v>37</v>
      </c>
      <c r="C4" s="53" t="s">
        <v>38</v>
      </c>
    </row>
    <row r="5" spans="1:3" ht="17.100000000000001" customHeight="1" x14ac:dyDescent="0.2">
      <c r="A5" s="32">
        <v>1</v>
      </c>
      <c r="B5" s="49">
        <v>2</v>
      </c>
      <c r="C5" s="50">
        <v>3</v>
      </c>
    </row>
    <row r="6" spans="1:3" ht="17.100000000000001" customHeight="1" x14ac:dyDescent="0.2">
      <c r="A6" s="23">
        <v>1</v>
      </c>
      <c r="B6" s="7"/>
      <c r="C6" s="24"/>
    </row>
    <row r="7" spans="1:3" ht="17.100000000000001" customHeight="1" x14ac:dyDescent="0.2">
      <c r="A7" s="23">
        <v>2</v>
      </c>
      <c r="B7" s="7"/>
      <c r="C7" s="24"/>
    </row>
    <row r="8" spans="1:3" ht="17.100000000000001" customHeight="1" x14ac:dyDescent="0.2">
      <c r="A8" s="23">
        <v>3</v>
      </c>
      <c r="B8" s="7"/>
      <c r="C8" s="24"/>
    </row>
    <row r="9" spans="1:3" ht="17.100000000000001" customHeight="1" x14ac:dyDescent="0.2">
      <c r="A9" s="23">
        <v>4</v>
      </c>
      <c r="B9" s="7"/>
      <c r="C9" s="24"/>
    </row>
    <row r="10" spans="1:3" ht="17.100000000000001" customHeight="1" x14ac:dyDescent="0.2">
      <c r="A10" s="23">
        <v>5</v>
      </c>
      <c r="B10" s="7"/>
      <c r="C10" s="24"/>
    </row>
    <row r="11" spans="1:3" ht="17.100000000000001" customHeight="1" x14ac:dyDescent="0.2">
      <c r="A11" s="23">
        <v>6</v>
      </c>
      <c r="B11" s="7"/>
      <c r="C11" s="24"/>
    </row>
    <row r="12" spans="1:3" ht="17.100000000000001" customHeight="1" x14ac:dyDescent="0.2">
      <c r="A12" s="23">
        <v>7</v>
      </c>
      <c r="B12" s="7"/>
      <c r="C12" s="24"/>
    </row>
    <row r="13" spans="1:3" ht="17.100000000000001" customHeight="1" x14ac:dyDescent="0.2">
      <c r="A13" s="23">
        <v>8</v>
      </c>
      <c r="B13" s="7"/>
      <c r="C13" s="24"/>
    </row>
    <row r="14" spans="1:3" ht="17.100000000000001" customHeight="1" x14ac:dyDescent="0.2">
      <c r="A14" s="23">
        <v>9</v>
      </c>
      <c r="B14" s="7"/>
      <c r="C14" s="24"/>
    </row>
    <row r="15" spans="1:3" ht="17.100000000000001" customHeight="1" x14ac:dyDescent="0.2">
      <c r="A15" s="23">
        <v>10</v>
      </c>
      <c r="B15" s="7"/>
      <c r="C15" s="24"/>
    </row>
    <row r="16" spans="1:3" ht="17.100000000000001" customHeight="1" x14ac:dyDescent="0.2">
      <c r="A16" s="23">
        <v>11</v>
      </c>
      <c r="B16" s="7"/>
      <c r="C16" s="24"/>
    </row>
    <row r="17" spans="1:3" ht="17.100000000000001" customHeight="1" x14ac:dyDescent="0.2">
      <c r="A17" s="23">
        <v>12</v>
      </c>
      <c r="B17" s="7"/>
      <c r="C17" s="24"/>
    </row>
    <row r="18" spans="1:3" ht="17.100000000000001" customHeight="1" x14ac:dyDescent="0.2">
      <c r="A18" s="23">
        <v>13</v>
      </c>
      <c r="B18" s="7"/>
      <c r="C18" s="24"/>
    </row>
    <row r="19" spans="1:3" ht="17.100000000000001" customHeight="1" x14ac:dyDescent="0.2">
      <c r="A19" s="23">
        <v>14</v>
      </c>
      <c r="B19" s="7"/>
      <c r="C19" s="24"/>
    </row>
    <row r="20" spans="1:3" ht="17.100000000000001" customHeight="1" x14ac:dyDescent="0.2">
      <c r="A20" s="23">
        <v>15</v>
      </c>
      <c r="B20" s="7"/>
      <c r="C20" s="24"/>
    </row>
    <row r="21" spans="1:3" ht="17.100000000000001" customHeight="1" x14ac:dyDescent="0.2">
      <c r="A21" s="23">
        <v>16</v>
      </c>
      <c r="B21" s="7"/>
      <c r="C21" s="24"/>
    </row>
    <row r="22" spans="1:3" ht="17.100000000000001" customHeight="1" x14ac:dyDescent="0.2">
      <c r="A22" s="23">
        <v>17</v>
      </c>
      <c r="B22" s="7"/>
      <c r="C22" s="24"/>
    </row>
    <row r="23" spans="1:3" ht="17.100000000000001" customHeight="1" x14ac:dyDescent="0.2">
      <c r="A23" s="23">
        <v>18</v>
      </c>
      <c r="B23" s="7"/>
      <c r="C23" s="24"/>
    </row>
    <row r="24" spans="1:3" ht="17.100000000000001" customHeight="1" x14ac:dyDescent="0.2">
      <c r="A24" s="23">
        <v>19</v>
      </c>
      <c r="B24" s="7"/>
      <c r="C24" s="24"/>
    </row>
    <row r="25" spans="1:3" ht="17.100000000000001" customHeight="1" x14ac:dyDescent="0.2">
      <c r="A25" s="47">
        <v>20</v>
      </c>
      <c r="B25" s="30"/>
      <c r="C25" s="48"/>
    </row>
    <row r="26" spans="1:3" ht="21" customHeight="1" x14ac:dyDescent="0.2">
      <c r="A26" s="122" t="s">
        <v>70</v>
      </c>
      <c r="B26" s="122"/>
      <c r="C26" s="122"/>
    </row>
    <row r="27" spans="1:3" ht="19.5" customHeight="1" x14ac:dyDescent="0.2">
      <c r="A27" s="89" t="s">
        <v>71</v>
      </c>
      <c r="B27" s="89"/>
      <c r="C27" s="89"/>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A3" sqref="A3:E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90" t="s">
        <v>161</v>
      </c>
      <c r="B1" s="90"/>
      <c r="C1" s="90"/>
      <c r="D1" s="90"/>
      <c r="E1" s="90"/>
      <c r="F1" s="90"/>
      <c r="G1" s="90"/>
      <c r="H1" s="90"/>
    </row>
    <row r="2" spans="1:8" ht="18" customHeight="1" x14ac:dyDescent="0.2">
      <c r="A2" s="146" t="s">
        <v>162</v>
      </c>
      <c r="B2" s="146"/>
      <c r="C2" s="146"/>
      <c r="D2" s="146"/>
      <c r="E2" s="146"/>
      <c r="F2" s="146"/>
      <c r="G2" s="146"/>
      <c r="H2" s="146"/>
    </row>
    <row r="3" spans="1:8" ht="18" customHeight="1" x14ac:dyDescent="0.2">
      <c r="A3" s="95" t="str">
        <f>'ოფერტა ფორმა 1'!A3</f>
        <v>გამ №_________</v>
      </c>
      <c r="B3" s="95"/>
      <c r="C3" s="95"/>
      <c r="D3" s="95"/>
      <c r="E3" s="95"/>
      <c r="F3" s="138" t="str">
        <f>'ოფერტა ფორმა 1'!B3</f>
        <v>______._________.2023</v>
      </c>
      <c r="G3" s="138"/>
      <c r="H3" s="138"/>
    </row>
    <row r="4" spans="1:8" ht="18" customHeight="1" x14ac:dyDescent="0.2">
      <c r="A4" s="145" t="s">
        <v>13</v>
      </c>
      <c r="B4" s="145"/>
      <c r="C4" s="145"/>
      <c r="D4" s="145"/>
      <c r="E4" s="145"/>
      <c r="F4" s="145"/>
      <c r="G4" s="145"/>
      <c r="H4" s="145"/>
    </row>
    <row r="5" spans="1:8" ht="120.95" customHeight="1" x14ac:dyDescent="0.2">
      <c r="A5" s="54" t="s">
        <v>14</v>
      </c>
      <c r="B5" s="151" t="s">
        <v>39</v>
      </c>
      <c r="C5" s="152"/>
      <c r="D5" s="151" t="s">
        <v>40</v>
      </c>
      <c r="E5" s="152"/>
      <c r="F5" s="26" t="s">
        <v>41</v>
      </c>
      <c r="G5" s="26" t="s">
        <v>42</v>
      </c>
      <c r="H5" s="27" t="s">
        <v>43</v>
      </c>
    </row>
    <row r="6" spans="1:8" ht="17.100000000000001" customHeight="1" x14ac:dyDescent="0.2">
      <c r="A6" s="55">
        <v>1</v>
      </c>
      <c r="B6" s="149"/>
      <c r="C6" s="150"/>
      <c r="D6" s="149"/>
      <c r="E6" s="150"/>
      <c r="F6" s="7"/>
      <c r="G6" s="7"/>
      <c r="H6" s="24"/>
    </row>
    <row r="7" spans="1:8" ht="17.100000000000001" customHeight="1" x14ac:dyDescent="0.2">
      <c r="A7" s="55">
        <v>2</v>
      </c>
      <c r="B7" s="149"/>
      <c r="C7" s="150"/>
      <c r="D7" s="149"/>
      <c r="E7" s="150"/>
      <c r="F7" s="7"/>
      <c r="G7" s="7"/>
      <c r="H7" s="24"/>
    </row>
    <row r="8" spans="1:8" ht="17.100000000000001" customHeight="1" x14ac:dyDescent="0.2">
      <c r="A8" s="55">
        <v>3</v>
      </c>
      <c r="B8" s="149"/>
      <c r="C8" s="150"/>
      <c r="D8" s="149"/>
      <c r="E8" s="150"/>
      <c r="F8" s="7"/>
      <c r="G8" s="7"/>
      <c r="H8" s="24"/>
    </row>
    <row r="9" spans="1:8" ht="17.100000000000001" customHeight="1" x14ac:dyDescent="0.2">
      <c r="A9" s="56" t="s">
        <v>32</v>
      </c>
      <c r="B9" s="147"/>
      <c r="C9" s="148"/>
      <c r="D9" s="147"/>
      <c r="E9" s="148"/>
      <c r="F9" s="30"/>
      <c r="G9" s="30"/>
      <c r="H9" s="48"/>
    </row>
    <row r="10" spans="1:8" ht="15.95" customHeight="1" x14ac:dyDescent="0.2">
      <c r="A10" s="4" t="s">
        <v>44</v>
      </c>
    </row>
    <row r="11" spans="1:8" ht="15.95" customHeight="1" x14ac:dyDescent="0.2">
      <c r="A11" t="s">
        <v>45</v>
      </c>
    </row>
    <row r="12" spans="1:8" ht="9.9499999999999993" customHeight="1" x14ac:dyDescent="0.2">
      <c r="A12" s="2" t="s">
        <v>46</v>
      </c>
    </row>
    <row r="13" spans="1:8" ht="15.95" customHeight="1" x14ac:dyDescent="0.2">
      <c r="A13" s="4" t="s">
        <v>47</v>
      </c>
    </row>
    <row r="14" spans="1:8" ht="39.75" customHeight="1" x14ac:dyDescent="0.2">
      <c r="A14" s="120" t="s">
        <v>103</v>
      </c>
      <c r="B14" s="120"/>
      <c r="C14" s="120"/>
      <c r="D14" s="120"/>
      <c r="E14" s="120"/>
      <c r="F14" s="120"/>
      <c r="G14" s="120"/>
      <c r="H14" s="120"/>
    </row>
    <row r="15" spans="1:8" ht="24.75" customHeight="1" x14ac:dyDescent="0.2">
      <c r="A15" s="89" t="s">
        <v>70</v>
      </c>
      <c r="B15" s="89"/>
      <c r="C15" s="89"/>
      <c r="D15" s="89"/>
      <c r="E15" s="89"/>
      <c r="F15" s="89"/>
      <c r="G15" s="89"/>
      <c r="H15" s="89"/>
    </row>
    <row r="16" spans="1:8" ht="16.5" customHeight="1" x14ac:dyDescent="0.2">
      <c r="A16" s="89" t="s">
        <v>71</v>
      </c>
      <c r="B16" s="89"/>
      <c r="C16" s="89"/>
      <c r="D16" s="89"/>
      <c r="E16" s="89"/>
      <c r="F16" s="89"/>
      <c r="G16" s="89"/>
      <c r="H16" s="89"/>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90" t="s">
        <v>159</v>
      </c>
      <c r="B1" s="90"/>
      <c r="C1" s="90"/>
      <c r="D1" s="90"/>
      <c r="E1" s="90"/>
      <c r="F1" s="90"/>
    </row>
    <row r="2" spans="1:6" ht="18" customHeight="1" x14ac:dyDescent="0.2">
      <c r="A2" s="102" t="s">
        <v>160</v>
      </c>
      <c r="B2" s="102"/>
      <c r="C2" s="102"/>
      <c r="D2" s="102"/>
      <c r="E2" s="102"/>
      <c r="F2" s="102"/>
    </row>
    <row r="3" spans="1:6" ht="18" customHeight="1" x14ac:dyDescent="0.2">
      <c r="A3" s="95" t="str">
        <f>'ოფერტა ფორმა 1'!A3</f>
        <v>გამ №_________</v>
      </c>
      <c r="B3" s="95"/>
      <c r="C3" s="95"/>
      <c r="D3" s="138" t="str">
        <f>'ოფერტა ფორმა 1'!B3</f>
        <v>______._________.2023</v>
      </c>
      <c r="E3" s="138"/>
      <c r="F3" s="138"/>
    </row>
    <row r="4" spans="1:6" ht="18" customHeight="1" x14ac:dyDescent="0.2">
      <c r="A4" s="153" t="s">
        <v>48</v>
      </c>
      <c r="B4" s="153"/>
      <c r="C4" s="153"/>
      <c r="D4" s="153"/>
      <c r="E4" s="153"/>
      <c r="F4" s="153"/>
    </row>
    <row r="5" spans="1:6" ht="75" customHeight="1" x14ac:dyDescent="0.2">
      <c r="A5" s="58" t="s">
        <v>14</v>
      </c>
      <c r="B5" s="59" t="s">
        <v>49</v>
      </c>
      <c r="C5" s="59" t="s">
        <v>50</v>
      </c>
      <c r="D5" s="59" t="s">
        <v>104</v>
      </c>
      <c r="E5" s="59" t="s">
        <v>105</v>
      </c>
      <c r="F5" s="59" t="s">
        <v>51</v>
      </c>
    </row>
    <row r="6" spans="1:6" ht="21" customHeight="1" x14ac:dyDescent="0.2">
      <c r="A6" s="23">
        <v>1</v>
      </c>
      <c r="B6" s="8"/>
      <c r="C6" s="8"/>
      <c r="D6" s="8"/>
      <c r="E6" s="8"/>
      <c r="F6" s="36"/>
    </row>
    <row r="7" spans="1:6" ht="21" customHeight="1" x14ac:dyDescent="0.2">
      <c r="A7" s="23">
        <v>2</v>
      </c>
      <c r="B7" s="7"/>
      <c r="C7" s="7"/>
      <c r="D7" s="7"/>
      <c r="E7" s="7"/>
      <c r="F7" s="24"/>
    </row>
    <row r="8" spans="1:6" ht="21" customHeight="1" x14ac:dyDescent="0.2">
      <c r="A8" s="23">
        <v>3</v>
      </c>
      <c r="B8" s="7"/>
      <c r="C8" s="7"/>
      <c r="D8" s="7"/>
      <c r="E8" s="7"/>
      <c r="F8" s="24"/>
    </row>
    <row r="9" spans="1:6" ht="21" customHeight="1" x14ac:dyDescent="0.2">
      <c r="A9" s="28" t="s">
        <v>32</v>
      </c>
      <c r="B9" s="7"/>
      <c r="C9" s="7"/>
      <c r="D9" s="7"/>
      <c r="E9" s="7"/>
      <c r="F9" s="24"/>
    </row>
    <row r="10" spans="1:6" ht="21" customHeight="1" x14ac:dyDescent="0.2">
      <c r="A10" s="154" t="s">
        <v>52</v>
      </c>
      <c r="B10" s="155"/>
      <c r="C10" s="155"/>
      <c r="D10" s="30"/>
      <c r="E10" s="57" t="s">
        <v>53</v>
      </c>
      <c r="F10" s="31" t="s">
        <v>54</v>
      </c>
    </row>
    <row r="11" spans="1:6" ht="23.25" customHeight="1" x14ac:dyDescent="0.2">
      <c r="A11" s="122" t="s">
        <v>70</v>
      </c>
      <c r="B11" s="122"/>
      <c r="C11" s="122"/>
      <c r="D11" s="122"/>
      <c r="E11" s="122"/>
      <c r="F11" s="122"/>
    </row>
    <row r="12" spans="1:6" ht="33.75" customHeight="1" x14ac:dyDescent="0.2">
      <c r="A12" s="89" t="s">
        <v>71</v>
      </c>
      <c r="B12" s="89"/>
      <c r="C12" s="89"/>
      <c r="D12" s="89"/>
      <c r="E12" s="89"/>
      <c r="F12" s="89"/>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showGridLines="0" zoomScaleNormal="100" workbookViewId="0">
      <selection activeCell="A3" sqref="A3:D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90" t="s">
        <v>157</v>
      </c>
      <c r="B1" s="115"/>
      <c r="C1" s="115"/>
      <c r="D1" s="115"/>
      <c r="E1" s="115"/>
      <c r="F1" s="115"/>
      <c r="G1" s="115"/>
    </row>
    <row r="2" spans="1:7" ht="16.5" customHeight="1" x14ac:dyDescent="0.2">
      <c r="A2" s="102" t="s">
        <v>158</v>
      </c>
      <c r="B2" s="102"/>
      <c r="C2" s="102"/>
      <c r="D2" s="102"/>
      <c r="E2" s="102"/>
      <c r="F2" s="102"/>
      <c r="G2" s="102"/>
    </row>
    <row r="3" spans="1:7" ht="18" customHeight="1" x14ac:dyDescent="0.2">
      <c r="A3" s="165" t="str">
        <f>'ოფერტა ფორმა 1'!A3</f>
        <v>გამ №_________</v>
      </c>
      <c r="B3" s="165"/>
      <c r="C3" s="165"/>
      <c r="D3" s="165"/>
      <c r="E3" s="166" t="str">
        <f>'ოფერტა ფორმა 1'!B3</f>
        <v>______._________.2023</v>
      </c>
      <c r="F3" s="166"/>
      <c r="G3" s="166"/>
    </row>
    <row r="4" spans="1:7" ht="15" customHeight="1" x14ac:dyDescent="0.2">
      <c r="A4" s="157" t="s">
        <v>34</v>
      </c>
      <c r="B4" s="157"/>
      <c r="C4" s="157"/>
      <c r="D4" s="157"/>
      <c r="E4" s="157"/>
      <c r="F4" s="157"/>
      <c r="G4" s="157"/>
    </row>
    <row r="5" spans="1:7" ht="27.75" customHeight="1" x14ac:dyDescent="0.2">
      <c r="A5" t="s">
        <v>55</v>
      </c>
    </row>
    <row r="6" spans="1:7" ht="29.25" customHeight="1" x14ac:dyDescent="0.2">
      <c r="A6" t="s">
        <v>56</v>
      </c>
    </row>
    <row r="7" spans="1:7" ht="71.099999999999994" customHeight="1" x14ac:dyDescent="0.2">
      <c r="A7" s="158" t="s">
        <v>57</v>
      </c>
      <c r="B7" s="158"/>
      <c r="C7" s="158"/>
      <c r="D7" s="61" t="s">
        <v>58</v>
      </c>
      <c r="E7" s="19" t="s">
        <v>59</v>
      </c>
      <c r="F7" s="19" t="s">
        <v>60</v>
      </c>
      <c r="G7" s="61" t="s">
        <v>61</v>
      </c>
    </row>
    <row r="8" spans="1:7" ht="18.95" customHeight="1" x14ac:dyDescent="0.2">
      <c r="A8" s="159">
        <v>1</v>
      </c>
      <c r="B8" s="159"/>
      <c r="C8" s="159"/>
      <c r="D8" s="10"/>
      <c r="E8" s="10"/>
      <c r="F8" s="10"/>
      <c r="G8" s="10"/>
    </row>
    <row r="9" spans="1:7" ht="18" customHeight="1" x14ac:dyDescent="0.2">
      <c r="A9" s="159">
        <v>2</v>
      </c>
      <c r="B9" s="159"/>
      <c r="C9" s="159"/>
      <c r="D9" s="10"/>
      <c r="E9" s="10"/>
      <c r="F9" s="10"/>
      <c r="G9" s="10"/>
    </row>
    <row r="10" spans="1:7" ht="18.95" customHeight="1" x14ac:dyDescent="0.2">
      <c r="A10" s="159">
        <v>3</v>
      </c>
      <c r="B10" s="159"/>
      <c r="C10" s="159"/>
      <c r="D10" s="10"/>
      <c r="E10" s="10"/>
      <c r="F10" s="10"/>
      <c r="G10" s="10"/>
    </row>
    <row r="11" spans="1:7" ht="18.95" customHeight="1" x14ac:dyDescent="0.2">
      <c r="A11" s="160" t="s">
        <v>11</v>
      </c>
      <c r="B11" s="160"/>
      <c r="C11" s="160"/>
      <c r="D11" s="10"/>
      <c r="E11" s="10"/>
      <c r="F11" s="10"/>
      <c r="G11" s="10"/>
    </row>
    <row r="12" spans="1:7" ht="18" customHeight="1" x14ac:dyDescent="0.2">
      <c r="A12" s="62" t="s">
        <v>62</v>
      </c>
      <c r="B12" s="62"/>
      <c r="C12" s="62"/>
      <c r="D12" s="62"/>
      <c r="E12" s="62"/>
      <c r="F12" s="62"/>
      <c r="G12" s="62"/>
    </row>
    <row r="13" spans="1:7" ht="68.25" customHeight="1" x14ac:dyDescent="0.2">
      <c r="A13" s="161" t="s">
        <v>110</v>
      </c>
      <c r="B13" s="161"/>
      <c r="C13" s="161"/>
      <c r="D13" s="19" t="s">
        <v>106</v>
      </c>
      <c r="E13" s="19" t="s">
        <v>107</v>
      </c>
      <c r="F13" s="19" t="s">
        <v>108</v>
      </c>
      <c r="G13" s="19" t="s">
        <v>109</v>
      </c>
    </row>
    <row r="14" spans="1:7" ht="18.95" customHeight="1" x14ac:dyDescent="0.2">
      <c r="A14" s="162">
        <v>1</v>
      </c>
      <c r="B14" s="162"/>
      <c r="C14" s="162"/>
      <c r="D14" s="10"/>
      <c r="E14" s="10"/>
      <c r="F14" s="10"/>
      <c r="G14" s="10"/>
    </row>
    <row r="15" spans="1:7" ht="18.95" customHeight="1" x14ac:dyDescent="0.2">
      <c r="A15" s="162">
        <v>2</v>
      </c>
      <c r="B15" s="162"/>
      <c r="C15" s="162"/>
      <c r="D15" s="10"/>
      <c r="E15" s="10"/>
      <c r="F15" s="10"/>
      <c r="G15" s="10"/>
    </row>
    <row r="16" spans="1:7" ht="18" customHeight="1" x14ac:dyDescent="0.2">
      <c r="A16" s="162">
        <v>3</v>
      </c>
      <c r="B16" s="162"/>
      <c r="C16" s="162"/>
      <c r="D16" s="10"/>
      <c r="E16" s="10"/>
      <c r="F16" s="10"/>
      <c r="G16" s="10"/>
    </row>
    <row r="17" spans="1:10" ht="18.95" customHeight="1" x14ac:dyDescent="0.2">
      <c r="A17" s="160" t="s">
        <v>11</v>
      </c>
      <c r="B17" s="160"/>
      <c r="C17" s="160"/>
      <c r="D17" s="10"/>
      <c r="E17" s="10"/>
      <c r="F17" s="10"/>
      <c r="G17" s="10"/>
    </row>
    <row r="18" spans="1:10" ht="22.5" customHeight="1" x14ac:dyDescent="0.2">
      <c r="A18" s="126" t="s">
        <v>63</v>
      </c>
      <c r="B18" s="126"/>
      <c r="C18" s="126"/>
      <c r="D18" s="126"/>
      <c r="E18" s="126"/>
      <c r="F18" s="126"/>
      <c r="G18" s="126"/>
    </row>
    <row r="19" spans="1:10" ht="21.75" customHeight="1" x14ac:dyDescent="0.2">
      <c r="A19" s="126" t="s">
        <v>64</v>
      </c>
      <c r="B19" s="126"/>
      <c r="C19" s="126"/>
      <c r="D19" s="126"/>
      <c r="E19" s="126"/>
      <c r="F19" s="126"/>
      <c r="G19" s="126"/>
    </row>
    <row r="20" spans="1:10" ht="15" customHeight="1" x14ac:dyDescent="0.2">
      <c r="A20" s="163" t="s">
        <v>65</v>
      </c>
      <c r="B20" s="163"/>
      <c r="C20" s="163"/>
      <c r="D20" s="163"/>
      <c r="E20" s="163"/>
      <c r="F20" s="163"/>
      <c r="G20" s="163"/>
    </row>
    <row r="21" spans="1:10" ht="21" customHeight="1" x14ac:dyDescent="0.2">
      <c r="A21" s="5" t="s">
        <v>66</v>
      </c>
    </row>
    <row r="22" spans="1:10" ht="31.5" customHeight="1" x14ac:dyDescent="0.2">
      <c r="A22" s="120" t="s">
        <v>67</v>
      </c>
      <c r="B22" s="120"/>
      <c r="C22" s="120"/>
      <c r="D22" s="120"/>
      <c r="E22" s="120"/>
      <c r="F22" s="120"/>
      <c r="G22" s="120"/>
    </row>
    <row r="23" spans="1:10" ht="28.5" customHeight="1" x14ac:dyDescent="0.2">
      <c r="A23" s="91" t="s">
        <v>68</v>
      </c>
      <c r="B23" s="91"/>
      <c r="C23" s="91"/>
      <c r="D23" s="91"/>
      <c r="E23" s="91"/>
      <c r="F23" s="91"/>
      <c r="G23" s="91"/>
    </row>
    <row r="24" spans="1:10" ht="65.25" customHeight="1" x14ac:dyDescent="0.2">
      <c r="A24" s="164" t="s">
        <v>120</v>
      </c>
      <c r="B24" s="164"/>
      <c r="C24" s="164"/>
      <c r="D24" s="164"/>
      <c r="E24" s="164"/>
      <c r="F24" s="164"/>
      <c r="G24" s="164"/>
      <c r="H24" s="11"/>
      <c r="I24" s="11"/>
      <c r="J24" s="11"/>
    </row>
    <row r="25" spans="1:10" ht="129.75" customHeight="1" x14ac:dyDescent="0.2">
      <c r="A25" s="156" t="s">
        <v>111</v>
      </c>
      <c r="B25" s="156"/>
      <c r="C25" s="156"/>
      <c r="D25" s="156"/>
      <c r="E25" s="156"/>
      <c r="F25" s="156"/>
      <c r="G25" s="156"/>
      <c r="H25" s="11"/>
      <c r="I25" s="11"/>
      <c r="J25" s="11"/>
    </row>
    <row r="26" spans="1:10" ht="48" customHeight="1" x14ac:dyDescent="0.2">
      <c r="A26" s="91" t="s">
        <v>69</v>
      </c>
      <c r="B26" s="91"/>
      <c r="C26" s="91"/>
      <c r="D26" s="91"/>
      <c r="E26" s="91"/>
      <c r="F26" s="91"/>
      <c r="G26" s="91"/>
      <c r="H26" s="11"/>
      <c r="I26" s="11"/>
      <c r="J26" s="11"/>
    </row>
    <row r="27" spans="1:10" ht="48" customHeight="1" x14ac:dyDescent="0.2">
      <c r="A27" s="156" t="s">
        <v>114</v>
      </c>
      <c r="B27" s="156"/>
      <c r="C27" s="156"/>
      <c r="D27" s="156"/>
      <c r="E27" s="156"/>
      <c r="F27" s="156"/>
      <c r="G27" s="156"/>
      <c r="H27" s="11"/>
      <c r="I27" s="11"/>
      <c r="J27" s="11"/>
    </row>
    <row r="28" spans="1:10" ht="45.75" customHeight="1" x14ac:dyDescent="0.2">
      <c r="A28" s="156" t="s">
        <v>115</v>
      </c>
      <c r="B28" s="156"/>
      <c r="C28" s="156"/>
      <c r="D28" s="156"/>
      <c r="E28" s="156"/>
      <c r="F28" s="156"/>
      <c r="G28" s="156"/>
      <c r="H28" s="11"/>
      <c r="I28" s="11"/>
      <c r="J28" s="11"/>
    </row>
    <row r="29" spans="1:10" ht="48" customHeight="1" x14ac:dyDescent="0.2">
      <c r="A29" s="156" t="s">
        <v>113</v>
      </c>
      <c r="B29" s="156"/>
      <c r="C29" s="156"/>
      <c r="D29" s="156"/>
      <c r="E29" s="156"/>
      <c r="F29" s="156"/>
      <c r="G29" s="156"/>
      <c r="H29" s="9"/>
      <c r="I29" s="9"/>
      <c r="J29" s="9"/>
    </row>
    <row r="30" spans="1:10" ht="45.75" customHeight="1" x14ac:dyDescent="0.2">
      <c r="A30" s="120" t="s">
        <v>112</v>
      </c>
      <c r="B30" s="120"/>
      <c r="C30" s="120"/>
      <c r="D30" s="120"/>
      <c r="E30" s="120"/>
      <c r="F30" s="120"/>
      <c r="G30" s="120"/>
      <c r="H30" s="67"/>
      <c r="I30" s="67"/>
      <c r="J30" s="67"/>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 ფორმა 1</vt:lpstr>
      <vt:lpstr>დანართ 1</vt:lpstr>
      <vt:lpstr>დანართ 2</vt:lpstr>
      <vt:lpstr>დანართ 3</vt:lpstr>
      <vt:lpstr>დანართ 4</vt:lpstr>
      <vt:lpstr>დანართ 5</vt:lpstr>
      <vt:lpstr>დანართ 6</vt:lpstr>
      <vt:lpstr>დანართ 7</vt:lpstr>
      <vt:lpstr>დანართ 8</vt:lpstr>
      <vt:lpstr>დანართ 9</vt:lpstr>
      <vt:lpstr>დანართ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2022-03-23T10:04:37Z</cp:lastPrinted>
  <dcterms:created xsi:type="dcterms:W3CDTF">2022-03-21T13:38:19Z</dcterms:created>
  <dcterms:modified xsi:type="dcterms:W3CDTF">2023-12-25T05:51:33Z</dcterms:modified>
</cp:coreProperties>
</file>